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5" sheetId="1" r:id="rId1"/>
  </sheets>
  <calcPr calcId="124519"/>
</workbook>
</file>

<file path=xl/calcChain.xml><?xml version="1.0" encoding="utf-8"?>
<calcChain xmlns="http://schemas.openxmlformats.org/spreadsheetml/2006/main">
  <c r="F453" i="1"/>
  <c r="F452" s="1"/>
  <c r="E453"/>
  <c r="E452"/>
  <c r="F450"/>
  <c r="F449" s="1"/>
  <c r="E450"/>
  <c r="E449"/>
  <c r="E448" s="1"/>
  <c r="E447" s="1"/>
  <c r="F445"/>
  <c r="F444" s="1"/>
  <c r="F443" s="1"/>
  <c r="F442" s="1"/>
  <c r="E445"/>
  <c r="E444"/>
  <c r="E443" s="1"/>
  <c r="E442" s="1"/>
  <c r="F440"/>
  <c r="F439" s="1"/>
  <c r="F438" s="1"/>
  <c r="E440"/>
  <c r="E439"/>
  <c r="E438" s="1"/>
  <c r="F436"/>
  <c r="E436"/>
  <c r="E435" s="1"/>
  <c r="E434" s="1"/>
  <c r="E433" s="1"/>
  <c r="E432" s="1"/>
  <c r="F435"/>
  <c r="F434" s="1"/>
  <c r="F430"/>
  <c r="F429" s="1"/>
  <c r="F428" s="1"/>
  <c r="F427" s="1"/>
  <c r="E430"/>
  <c r="E429"/>
  <c r="E428" s="1"/>
  <c r="E427" s="1"/>
  <c r="F425"/>
  <c r="F424" s="1"/>
  <c r="E425"/>
  <c r="E424"/>
  <c r="F422"/>
  <c r="F421" s="1"/>
  <c r="E422"/>
  <c r="E421"/>
  <c r="F419"/>
  <c r="F418" s="1"/>
  <c r="E419"/>
  <c r="E418"/>
  <c r="F416"/>
  <c r="F415" s="1"/>
  <c r="E416"/>
  <c r="E415"/>
  <c r="E414" s="1"/>
  <c r="E413" s="1"/>
  <c r="F411"/>
  <c r="F410" s="1"/>
  <c r="F409" s="1"/>
  <c r="F408" s="1"/>
  <c r="E411"/>
  <c r="E410"/>
  <c r="E409" s="1"/>
  <c r="E408" s="1"/>
  <c r="F405"/>
  <c r="E405"/>
  <c r="E404" s="1"/>
  <c r="E403" s="1"/>
  <c r="E402" s="1"/>
  <c r="E401" s="1"/>
  <c r="F404"/>
  <c r="F403" s="1"/>
  <c r="F402" s="1"/>
  <c r="F401" s="1"/>
  <c r="F399"/>
  <c r="E399"/>
  <c r="F397"/>
  <c r="E397"/>
  <c r="F395"/>
  <c r="F394" s="1"/>
  <c r="F393" s="1"/>
  <c r="E395"/>
  <c r="E394"/>
  <c r="E393" s="1"/>
  <c r="F391"/>
  <c r="E391"/>
  <c r="E390" s="1"/>
  <c r="E389" s="1"/>
  <c r="F390"/>
  <c r="F389" s="1"/>
  <c r="F387"/>
  <c r="F386" s="1"/>
  <c r="F385" s="1"/>
  <c r="E387"/>
  <c r="E386"/>
  <c r="E385" s="1"/>
  <c r="F383"/>
  <c r="E383"/>
  <c r="E382" s="1"/>
  <c r="E381" s="1"/>
  <c r="E380" s="1"/>
  <c r="F382"/>
  <c r="F381" s="1"/>
  <c r="F380" s="1"/>
  <c r="F378"/>
  <c r="E378"/>
  <c r="E377" s="1"/>
  <c r="E376" s="1"/>
  <c r="F377"/>
  <c r="F376" s="1"/>
  <c r="F374"/>
  <c r="F373" s="1"/>
  <c r="F372" s="1"/>
  <c r="F371" s="1"/>
  <c r="E374"/>
  <c r="E373"/>
  <c r="E372" s="1"/>
  <c r="E371" s="1"/>
  <c r="F369"/>
  <c r="F368" s="1"/>
  <c r="F367" s="1"/>
  <c r="E369"/>
  <c r="E368"/>
  <c r="E367" s="1"/>
  <c r="F365"/>
  <c r="E365"/>
  <c r="E364" s="1"/>
  <c r="E363" s="1"/>
  <c r="F364"/>
  <c r="F363" s="1"/>
  <c r="F361"/>
  <c r="F360" s="1"/>
  <c r="E361"/>
  <c r="E360"/>
  <c r="F358"/>
  <c r="F357" s="1"/>
  <c r="E358"/>
  <c r="E357"/>
  <c r="F355"/>
  <c r="F354" s="1"/>
  <c r="E355"/>
  <c r="E354"/>
  <c r="F352"/>
  <c r="F351" s="1"/>
  <c r="F350" s="1"/>
  <c r="E352"/>
  <c r="E351"/>
  <c r="E350" s="1"/>
  <c r="F348"/>
  <c r="E348"/>
  <c r="E347" s="1"/>
  <c r="E346" s="1"/>
  <c r="E345" s="1"/>
  <c r="E344" s="1"/>
  <c r="F347"/>
  <c r="F346" s="1"/>
  <c r="F342"/>
  <c r="E342"/>
  <c r="F340"/>
  <c r="E340"/>
  <c r="F338"/>
  <c r="F337" s="1"/>
  <c r="F336" s="1"/>
  <c r="E338"/>
  <c r="E337"/>
  <c r="E336" s="1"/>
  <c r="F334"/>
  <c r="E334"/>
  <c r="E333" s="1"/>
  <c r="E332" s="1"/>
  <c r="F333"/>
  <c r="F332" s="1"/>
  <c r="F330"/>
  <c r="F329" s="1"/>
  <c r="F328" s="1"/>
  <c r="E330"/>
  <c r="E329"/>
  <c r="E328" s="1"/>
  <c r="F326"/>
  <c r="E326"/>
  <c r="E325" s="1"/>
  <c r="F325"/>
  <c r="F323"/>
  <c r="E323"/>
  <c r="F321"/>
  <c r="F320" s="1"/>
  <c r="F319" s="1"/>
  <c r="E321"/>
  <c r="E320"/>
  <c r="F317"/>
  <c r="E317"/>
  <c r="E316" s="1"/>
  <c r="E315" s="1"/>
  <c r="E314" s="1"/>
  <c r="F316"/>
  <c r="F315" s="1"/>
  <c r="F314" s="1"/>
  <c r="F312"/>
  <c r="E312"/>
  <c r="E307" s="1"/>
  <c r="E306" s="1"/>
  <c r="F310"/>
  <c r="E310"/>
  <c r="F308"/>
  <c r="E308"/>
  <c r="F307"/>
  <c r="F306" s="1"/>
  <c r="F305" s="1"/>
  <c r="F303"/>
  <c r="E303"/>
  <c r="E302" s="1"/>
  <c r="F302"/>
  <c r="F300"/>
  <c r="E300"/>
  <c r="E299" s="1"/>
  <c r="F299"/>
  <c r="F297"/>
  <c r="E297"/>
  <c r="E296" s="1"/>
  <c r="E295" s="1"/>
  <c r="F296"/>
  <c r="F295" s="1"/>
  <c r="F293"/>
  <c r="E293"/>
  <c r="F291"/>
  <c r="E291"/>
  <c r="E290" s="1"/>
  <c r="E289" s="1"/>
  <c r="F290"/>
  <c r="F289" s="1"/>
  <c r="F288" s="1"/>
  <c r="F286"/>
  <c r="E286"/>
  <c r="F284"/>
  <c r="F283" s="1"/>
  <c r="F282" s="1"/>
  <c r="E284"/>
  <c r="E283" s="1"/>
  <c r="E282" s="1"/>
  <c r="F280"/>
  <c r="E280"/>
  <c r="F279"/>
  <c r="F278" s="1"/>
  <c r="E279"/>
  <c r="E278" s="1"/>
  <c r="F276"/>
  <c r="F275" s="1"/>
  <c r="F274" s="1"/>
  <c r="E276"/>
  <c r="E275" s="1"/>
  <c r="E274" s="1"/>
  <c r="F272"/>
  <c r="E272"/>
  <c r="F271"/>
  <c r="E271"/>
  <c r="F269"/>
  <c r="E269"/>
  <c r="F268"/>
  <c r="F267" s="1"/>
  <c r="E268"/>
  <c r="E267" s="1"/>
  <c r="F265"/>
  <c r="F264" s="1"/>
  <c r="E265"/>
  <c r="E264" s="1"/>
  <c r="F262"/>
  <c r="F261" s="1"/>
  <c r="E262"/>
  <c r="E261" s="1"/>
  <c r="F259"/>
  <c r="F258" s="1"/>
  <c r="E259"/>
  <c r="E258" s="1"/>
  <c r="F256"/>
  <c r="E256"/>
  <c r="F254"/>
  <c r="E254"/>
  <c r="F253"/>
  <c r="E253"/>
  <c r="F251"/>
  <c r="E251"/>
  <c r="F249"/>
  <c r="F248" s="1"/>
  <c r="E249"/>
  <c r="E248" s="1"/>
  <c r="F246"/>
  <c r="E246"/>
  <c r="F244"/>
  <c r="E244"/>
  <c r="F242"/>
  <c r="E242"/>
  <c r="F240"/>
  <c r="E240"/>
  <c r="F239"/>
  <c r="E239"/>
  <c r="F237"/>
  <c r="E237"/>
  <c r="F236"/>
  <c r="E236"/>
  <c r="F234"/>
  <c r="E234"/>
  <c r="F233"/>
  <c r="E233"/>
  <c r="F231"/>
  <c r="E231"/>
  <c r="F230"/>
  <c r="F229" s="1"/>
  <c r="E230"/>
  <c r="F227"/>
  <c r="F226" s="1"/>
  <c r="F225" s="1"/>
  <c r="E227"/>
  <c r="E226" s="1"/>
  <c r="E225" s="1"/>
  <c r="F222"/>
  <c r="F221" s="1"/>
  <c r="F220" s="1"/>
  <c r="E222"/>
  <c r="E221" s="1"/>
  <c r="E220" s="1"/>
  <c r="F218"/>
  <c r="E218"/>
  <c r="F217"/>
  <c r="F216" s="1"/>
  <c r="E217"/>
  <c r="E216" s="1"/>
  <c r="F214"/>
  <c r="E214"/>
  <c r="F212"/>
  <c r="E212"/>
  <c r="F211"/>
  <c r="E211"/>
  <c r="F209"/>
  <c r="E209"/>
  <c r="F208"/>
  <c r="E208"/>
  <c r="F206"/>
  <c r="E206"/>
  <c r="F204"/>
  <c r="E204"/>
  <c r="F202"/>
  <c r="E202"/>
  <c r="F201"/>
  <c r="F200" s="1"/>
  <c r="E201"/>
  <c r="E200" s="1"/>
  <c r="E199" s="1"/>
  <c r="F196"/>
  <c r="E196"/>
  <c r="F194"/>
  <c r="E194"/>
  <c r="F193"/>
  <c r="F192" s="1"/>
  <c r="F191" s="1"/>
  <c r="E193"/>
  <c r="E192" s="1"/>
  <c r="E191" s="1"/>
  <c r="F189"/>
  <c r="E189"/>
  <c r="F188"/>
  <c r="F187" s="1"/>
  <c r="F186" s="1"/>
  <c r="F185" s="1"/>
  <c r="E188"/>
  <c r="E187" s="1"/>
  <c r="E186" s="1"/>
  <c r="E185" s="1"/>
  <c r="F183"/>
  <c r="F182" s="1"/>
  <c r="E183"/>
  <c r="E182" s="1"/>
  <c r="F180"/>
  <c r="F179" s="1"/>
  <c r="F178" s="1"/>
  <c r="E180"/>
  <c r="E179" s="1"/>
  <c r="F176"/>
  <c r="E176"/>
  <c r="F175"/>
  <c r="F174" s="1"/>
  <c r="E175"/>
  <c r="E174" s="1"/>
  <c r="F171"/>
  <c r="E171"/>
  <c r="F170"/>
  <c r="F169" s="1"/>
  <c r="E170"/>
  <c r="E169" s="1"/>
  <c r="F166"/>
  <c r="E166"/>
  <c r="F165"/>
  <c r="E165"/>
  <c r="F163"/>
  <c r="E163"/>
  <c r="F161"/>
  <c r="F160" s="1"/>
  <c r="F159" s="1"/>
  <c r="E161"/>
  <c r="E160" s="1"/>
  <c r="E159" s="1"/>
  <c r="F157"/>
  <c r="E157"/>
  <c r="F156"/>
  <c r="F155" s="1"/>
  <c r="F154" s="1"/>
  <c r="E156"/>
  <c r="E155" s="1"/>
  <c r="E154" s="1"/>
  <c r="F152"/>
  <c r="E152"/>
  <c r="F151"/>
  <c r="E151"/>
  <c r="F149"/>
  <c r="E149"/>
  <c r="F148"/>
  <c r="E148"/>
  <c r="F146"/>
  <c r="E146"/>
  <c r="F145"/>
  <c r="E145"/>
  <c r="F143"/>
  <c r="E143"/>
  <c r="F142"/>
  <c r="E142"/>
  <c r="F140"/>
  <c r="E140"/>
  <c r="F139"/>
  <c r="E139"/>
  <c r="F137"/>
  <c r="E137"/>
  <c r="F135"/>
  <c r="F134" s="1"/>
  <c r="F133" s="1"/>
  <c r="E135"/>
  <c r="E134" s="1"/>
  <c r="E133" s="1"/>
  <c r="F131"/>
  <c r="E131"/>
  <c r="F130"/>
  <c r="F129" s="1"/>
  <c r="E130"/>
  <c r="E129" s="1"/>
  <c r="F127"/>
  <c r="F126" s="1"/>
  <c r="E127"/>
  <c r="E126" s="1"/>
  <c r="F124"/>
  <c r="F123" s="1"/>
  <c r="F122" s="1"/>
  <c r="F121" s="1"/>
  <c r="E124"/>
  <c r="E123" s="1"/>
  <c r="F119"/>
  <c r="E119"/>
  <c r="F117"/>
  <c r="E117"/>
  <c r="F116"/>
  <c r="F115" s="1"/>
  <c r="F114" s="1"/>
  <c r="E116"/>
  <c r="E115" s="1"/>
  <c r="E114" s="1"/>
  <c r="F111"/>
  <c r="F110" s="1"/>
  <c r="F109" s="1"/>
  <c r="E111"/>
  <c r="E110" s="1"/>
  <c r="E109" s="1"/>
  <c r="F105"/>
  <c r="E105"/>
  <c r="F104"/>
  <c r="E104"/>
  <c r="F102"/>
  <c r="E102"/>
  <c r="F101"/>
  <c r="E101"/>
  <c r="F98"/>
  <c r="E98"/>
  <c r="F96"/>
  <c r="E96"/>
  <c r="F94"/>
  <c r="E94"/>
  <c r="F93"/>
  <c r="E93"/>
  <c r="F91"/>
  <c r="E91"/>
  <c r="F89"/>
  <c r="F88" s="1"/>
  <c r="E89"/>
  <c r="E88" s="1"/>
  <c r="F86"/>
  <c r="F85" s="1"/>
  <c r="E86"/>
  <c r="E85" s="1"/>
  <c r="F83"/>
  <c r="F82" s="1"/>
  <c r="F81" s="1"/>
  <c r="E83"/>
  <c r="E82" s="1"/>
  <c r="F79"/>
  <c r="E79"/>
  <c r="F77"/>
  <c r="E77"/>
  <c r="F75"/>
  <c r="E75"/>
  <c r="F74"/>
  <c r="F66" s="1"/>
  <c r="E74"/>
  <c r="E66" s="1"/>
  <c r="F72"/>
  <c r="E72"/>
  <c r="F70"/>
  <c r="E70"/>
  <c r="F68"/>
  <c r="E68"/>
  <c r="F67"/>
  <c r="E67"/>
  <c r="F64"/>
  <c r="F63" s="1"/>
  <c r="F62" s="1"/>
  <c r="E64"/>
  <c r="E63" s="1"/>
  <c r="E62" s="1"/>
  <c r="F60"/>
  <c r="E60"/>
  <c r="F59"/>
  <c r="F58" s="1"/>
  <c r="E59"/>
  <c r="E58" s="1"/>
  <c r="F55"/>
  <c r="E55"/>
  <c r="F54"/>
  <c r="E54"/>
  <c r="F52"/>
  <c r="E52"/>
  <c r="F51"/>
  <c r="F50" s="1"/>
  <c r="F49" s="1"/>
  <c r="E51"/>
  <c r="E50" s="1"/>
  <c r="E49" s="1"/>
  <c r="F47"/>
  <c r="E47"/>
  <c r="F45"/>
  <c r="F44" s="1"/>
  <c r="E45"/>
  <c r="E44" s="1"/>
  <c r="F42"/>
  <c r="F41" s="1"/>
  <c r="E42"/>
  <c r="E41" s="1"/>
  <c r="F39"/>
  <c r="F36" s="1"/>
  <c r="E39"/>
  <c r="F37"/>
  <c r="E37"/>
  <c r="E36"/>
  <c r="F34"/>
  <c r="E34"/>
  <c r="F32"/>
  <c r="F31" s="1"/>
  <c r="E32"/>
  <c r="E31" s="1"/>
  <c r="F29"/>
  <c r="E29"/>
  <c r="F27"/>
  <c r="E27"/>
  <c r="F26"/>
  <c r="E26"/>
  <c r="F24"/>
  <c r="E24"/>
  <c r="F23"/>
  <c r="F22" s="1"/>
  <c r="F21" s="1"/>
  <c r="E23"/>
  <c r="E22" s="1"/>
  <c r="F19"/>
  <c r="E19"/>
  <c r="F18"/>
  <c r="E18"/>
  <c r="F16"/>
  <c r="E16"/>
  <c r="F15"/>
  <c r="F14" s="1"/>
  <c r="F13" s="1"/>
  <c r="E15"/>
  <c r="E14" s="1"/>
  <c r="E13" s="1"/>
  <c r="F11"/>
  <c r="E11"/>
  <c r="F10"/>
  <c r="E10"/>
  <c r="F8"/>
  <c r="E8"/>
  <c r="F7"/>
  <c r="F6" s="1"/>
  <c r="F5" s="1"/>
  <c r="E7"/>
  <c r="E6" s="1"/>
  <c r="E5" s="1"/>
  <c r="E122" l="1"/>
  <c r="E121" s="1"/>
  <c r="E168"/>
  <c r="E178"/>
  <c r="E173" s="1"/>
  <c r="E229"/>
  <c r="F57"/>
  <c r="F113"/>
  <c r="F199"/>
  <c r="F198" s="1"/>
  <c r="F224"/>
  <c r="E407"/>
  <c r="F4"/>
  <c r="E113"/>
  <c r="E224"/>
  <c r="F107"/>
  <c r="F108"/>
  <c r="E57"/>
  <c r="E4" s="1"/>
  <c r="E21"/>
  <c r="F173"/>
  <c r="F168" s="1"/>
  <c r="E288"/>
  <c r="F345"/>
  <c r="F344" s="1"/>
  <c r="F433"/>
  <c r="F432" s="1"/>
  <c r="E107"/>
  <c r="E108"/>
  <c r="E81"/>
  <c r="E319"/>
  <c r="E305" s="1"/>
  <c r="F414"/>
  <c r="F413" s="1"/>
  <c r="F407" s="1"/>
  <c r="F448"/>
  <c r="F447" s="1"/>
  <c r="E455" l="1"/>
  <c r="E198"/>
  <c r="F455"/>
</calcChain>
</file>

<file path=xl/sharedStrings.xml><?xml version="1.0" encoding="utf-8"?>
<sst xmlns="http://schemas.openxmlformats.org/spreadsheetml/2006/main" count="623" uniqueCount="332">
  <si>
    <t xml:space="preserve">                                                                                                                                                                                              рублей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</si>
  <si>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</si>
  <si>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</si>
  <si>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</si>
  <si>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</si>
  <si>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01.01.2026 г.</t>
  </si>
  <si>
    <t>Исполнено на 01.01.2026г.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</si>
  <si>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</si>
  <si>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</si>
  <si>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</si>
  <si>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</si>
  <si>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</si>
  <si>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</si>
  <si>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</si>
  <si>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</si>
  <si>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</si>
  <si>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</si>
  <si>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</si>
  <si>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  на   выплаты   персоналу государственных   (муниципальных)органов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</si>
  <si>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</si>
  <si>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</si>
  <si>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</si>
  <si>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</si>
  <si>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</si>
  <si>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</si>
  <si>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</si>
  <si>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</si>
  <si>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</si>
  <si>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</si>
  <si>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 муниципальных органов Шарьинского района</t>
  </si>
  <si>
    <t>66000
00000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</si>
  <si>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</si>
  <si>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</si>
  <si>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</si>
  <si>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</si>
  <si>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</si>
  <si>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</si>
  <si>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r>
      <rPr>
        <sz val="12"/>
        <rFont val="Arial"/>
      </rPr>
      <t>99000
72050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</si>
  <si>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</si>
  <si>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</si>
  <si>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</si>
  <si>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</si>
  <si>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</si>
  <si>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</si>
  <si>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</si>
  <si>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</si>
  <si>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</si>
  <si>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
государственных (муниципальных) органов</t>
  </si>
  <si>
    <t>Расходы на выплаты персоналу в целях    обеспечения выполнения функций          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</si>
  <si>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</si>
  <si>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Другие           общегосударственные вопросы</t>
  </si>
  <si>
    <t>Муниципальная программа "Поддержка  и  развитие  субъектов малого                и среднего предпринимательства  в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</si>
  <si>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</si>
  <si>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</si>
  <si>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r>
      <rPr>
        <sz val="12"/>
        <rFont val="Arial"/>
      </rPr>
      <t>07000
20110</t>
    </r>
  </si>
  <si>
    <t>Муниципальная программа "Профилактика  правонарушений  в Шарьинском             муниципальном районе"</t>
  </si>
  <si>
    <r>
      <rPr>
        <sz val="12"/>
        <rFont val="Arial"/>
      </rPr>
      <t>08000
00000</t>
    </r>
  </si>
  <si>
    <t>08100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</si>
  <si>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</si>
  <si>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</si>
  <si>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</si>
  <si>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</si>
  <si>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</si>
  <si>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</si>
  <si>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</si>
  <si>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Непрограммные расходы</t>
  </si>
  <si>
    <r>
      <rPr>
        <sz val="12"/>
        <rFont val="Arial"/>
      </rPr>
      <t>99000
00000</t>
    </r>
  </si>
  <si>
    <t>Бюджетные инвестиции на приобретение объектов социального и производственного комплекса</t>
  </si>
  <si>
    <t>99000
01030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</si>
  <si>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</si>
  <si>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</si>
  <si>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</si>
  <si>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</si>
  <si>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</si>
  <si>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</si>
  <si>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</si>
  <si>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</si>
  <si>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</si>
  <si>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</si>
  <si>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</si>
  <si>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</si>
  <si>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Исполнение судебных актов</t>
  </si>
  <si>
    <t>Представительские расходы органов местного самоуправления</t>
  </si>
  <si>
    <t>99000
92031</t>
  </si>
  <si>
    <t>Расходы, связанные с принятием отдельных вопросов местного значения , связанных с преобразованием  муниципальных образований</t>
  </si>
  <si>
    <t>99000
S2280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</si>
  <si>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</si>
  <si>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</si>
  <si>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</si>
  <si>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</si>
  <si>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</si>
  <si>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</si>
  <si>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</si>
  <si>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</si>
  <si>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</si>
  <si>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</si>
  <si>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муниципального
района Костромской области»</t>
  </si>
  <si>
    <t>09000
60000</t>
  </si>
  <si>
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</si>
  <si>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</si>
  <si>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</si>
  <si>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</si>
  <si>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</si>
  <si>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</si>
  <si>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</si>
  <si>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</si>
  <si>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</si>
  <si>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</si>
  <si>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самоуправления  муниципальных районов, муниципальных          и     городских округов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</si>
  <si>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</si>
  <si>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</si>
  <si>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</si>
  <si>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</si>
  <si>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</si>
  <si>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</si>
  <si>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</si>
  <si>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</si>
  <si>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Расходы на софинансирование мероприятий по борьбе с борщевиком Сосновского</t>
  </si>
  <si>
    <t>99000
S2250</t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</si>
  <si>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</si>
  <si>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</si>
  <si>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</si>
  <si>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</si>
  <si>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</si>
  <si>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</si>
  <si>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</si>
  <si>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 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</si>
  <si>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</si>
  <si>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</si>
  <si>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19000
S2250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</si>
  <si>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</si>
  <si>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</si>
  <si>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</si>
  <si>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</si>
  <si>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</si>
  <si>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</si>
  <si>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</si>
  <si>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</si>
  <si>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</si>
  <si>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</si>
  <si>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r>
      <rPr>
        <sz val="12"/>
        <rFont val="Arial"/>
      </rPr>
      <t>99000
61050</t>
    </r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</si>
  <si>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 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</si>
  <si>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</si>
  <si>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</si>
  <si>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</si>
  <si>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0503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</si>
  <si>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</si>
  <si>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</si>
  <si>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</si>
  <si>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</si>
  <si>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</si>
  <si>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</si>
  <si>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</si>
  <si>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</si>
  <si>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</si>
  <si>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</si>
  <si>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</si>
  <si>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</si>
  <si>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</si>
  <si>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</si>
  <si>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</si>
  <si>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</si>
  <si>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</si>
  <si>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</si>
  <si>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r>
      <rPr>
        <sz val="12"/>
        <rFont val="Arial"/>
      </rPr>
      <t>Расходы   на   выплаты   персоналу
казенных учреждений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</si>
  <si>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</si>
  <si>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</si>
  <si>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</si>
  <si>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</si>
  <si>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 xml:space="preserve">Муниципальная программа «Профилактика терроризма, а также минимизация и ликвидация последствий его проявлений на 2022-2026 г.г.» </t>
  </si>
  <si>
    <t>13000
00000</t>
  </si>
  <si>
    <t>Расходы на обеспечение деятельности  детских садов</t>
  </si>
  <si>
    <t>13000
2099Д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</si>
  <si>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</si>
  <si>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</si>
  <si>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</si>
  <si>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2199Д</t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</si>
  <si>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</si>
  <si>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</si>
  <si>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</si>
  <si>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</si>
  <si>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</si>
  <si>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</si>
  <si>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</si>
  <si>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питанием обучающихся в общеобразовательных организациях за счет родительской платы</t>
  </si>
  <si>
    <t>12000
2199Р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</si>
  <si>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</si>
  <si>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</si>
  <si>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</si>
  <si>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r>
      <rPr>
        <sz val="12"/>
        <rFont val="Arial"/>
      </rPr>
      <t>Социальные   выплаты   гражданам,
кроме     публичных     нормативных социальных выплат</t>
    </r>
  </si>
  <si>
    <t>Расходы на реализацию   основных общеобразовательных программ в муниципальных общеобразовательных
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</si>
  <si>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</si>
  <si>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</si>
  <si>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</si>
  <si>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образовательных организациях</t>
  </si>
  <si>
    <r>
      <rPr>
        <sz val="12"/>
        <rFont val="Arial"/>
      </rPr>
      <t>12000
L3040</t>
    </r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</si>
  <si>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</si>
  <si>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</si>
  <si>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общеобра-зовательных организациях Костромской области</t>
  </si>
  <si>
    <r>
      <rPr>
        <sz val="12"/>
        <rFont val="Arial"/>
      </rPr>
      <t>12000
S2420</t>
    </r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</si>
  <si>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</si>
  <si>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</si>
  <si>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</si>
  <si>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</si>
  <si>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</si>
  <si>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</si>
  <si>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</si>
  <si>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</si>
  <si>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</si>
  <si>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</si>
  <si>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15000
2199Ш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</si>
  <si>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</si>
  <si>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</si>
  <si>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</si>
  <si>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</si>
  <si>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r>
      <rPr>
        <sz val="12"/>
        <rFont val="Arial"/>
      </rPr>
      <t>Муниципальная                программа
«Культура Шарьинского района»</t>
    </r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</si>
  <si>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</si>
  <si>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</si>
  <si>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</si>
  <si>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</si>
  <si>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</si>
  <si>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</si>
  <si>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Субсидии бюджетным учреждениям</t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</si>
  <si>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</si>
  <si>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</si>
  <si>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</si>
  <si>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</si>
  <si>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</si>
  <si>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</si>
  <si>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</si>
  <si>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</si>
  <si>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</si>
  <si>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   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</si>
  <si>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</si>
  <si>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</si>
  <si>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</si>
  <si>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</si>
  <si>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</si>
  <si>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</si>
  <si>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</si>
  <si>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</si>
  <si>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120Ю6
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</si>
  <si>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</si>
  <si>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Муниципальная                программа «Организация     летнего     отдыха, оздоровления  и  занятости  детей  и подростков »</t>
  </si>
  <si>
    <t>16000
00000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</si>
  <si>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</si>
  <si>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</si>
  <si>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</si>
  <si>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</si>
  <si>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</si>
  <si>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</si>
  <si>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</si>
  <si>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</si>
  <si>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</si>
  <si>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Шарьинского района »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</si>
  <si>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</si>
  <si>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</si>
  <si>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</si>
  <si>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</si>
  <si>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</si>
  <si>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</si>
  <si>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</si>
  <si>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</si>
  <si>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</si>
  <si>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</si>
  <si>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Расходы на организацию отдыха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</si>
  <si>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</si>
  <si>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</si>
  <si>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</si>
  <si>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</si>
  <si>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</si>
  <si>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</si>
  <si>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Муниципальная программа «Культура Шарьинского района»</t>
  </si>
  <si>
    <t>04000
4399К</t>
  </si>
  <si>
    <t>Подпрограмма "Противодействие злоупотреблению наркотическими средствами и их незаконному обороту "</t>
  </si>
  <si>
    <t>08100
0000К</t>
  </si>
  <si>
    <t>08100
4399К</t>
  </si>
  <si>
    <t>15000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</si>
  <si>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</si>
  <si>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</si>
  <si>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</si>
  <si>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</si>
  <si>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Здравоохранение</t>
  </si>
  <si>
    <t>0900</t>
  </si>
  <si>
    <t>Другие вопросы в области здравоохранения</t>
  </si>
  <si>
    <t>0909</t>
  </si>
  <si>
    <t>Расходы на ежемесячные выплаты молодым специалистам, осуществляющим деятельность в ФАПах</t>
  </si>
  <si>
    <t>99000
61110</t>
  </si>
  <si>
    <t>Иные выплаты населению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</si>
  <si>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</si>
  <si>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</si>
  <si>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</si>
  <si>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</si>
  <si>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</si>
  <si>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</si>
  <si>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Непрограмные расходы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</si>
  <si>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</si>
  <si>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</si>
  <si>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</si>
  <si>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</si>
  <si>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</si>
  <si>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</si>
  <si>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</si>
  <si>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</si>
  <si>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</si>
  <si>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</si>
  <si>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</si>
  <si>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</si>
  <si>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</si>
  <si>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</si>
  <si>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</si>
  <si>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</si>
  <si>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</si>
  <si>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</si>
  <si>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</si>
  <si>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</si>
  <si>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</si>
  <si>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</si>
  <si>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</si>
  <si>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</si>
  <si>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</si>
  <si>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</si>
  <si>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</si>
  <si>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</si>
  <si>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</si>
  <si>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</si>
  <si>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</si>
  <si>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</si>
  <si>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</t>
  </si>
  <si>
    <t>99000
7004П</t>
  </si>
  <si>
    <t>ИТОГО</t>
  </si>
  <si>
    <r>
      <t xml:space="preserve">                                                                                                                                           Приложение №3
                                                                                                                                  к Решению Думы 
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от "      "              2026 г.№  
</t>
    </r>
    <r>
      <rPr>
        <b/>
        <sz val="12"/>
        <rFont val="Arial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2025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</si>
</sst>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4"/>
      <name val="Arial"/>
    </font>
    <font>
      <sz val="12"/>
      <color theme="1"/>
      <name val="Arial"/>
    </font>
    <font>
      <b/>
      <sz val="12"/>
      <color theme="1"/>
      <name val="Arial"/>
    </font>
    <font>
      <sz val="12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justify" vertical="justify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1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shrinkToFi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wrapText="1"/>
    </xf>
    <xf numFmtId="0" fontId="1" fillId="0" borderId="2" xfId="0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distributed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justify" vertical="distributed"/>
    </xf>
    <xf numFmtId="49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164" fontId="3" fillId="0" borderId="1" xfId="0" applyNumberFormat="1" applyFont="1" applyBorder="1" applyAlignment="1">
      <alignment horizontal="justify" vertical="top" shrinkToFit="1"/>
    </xf>
    <xf numFmtId="2" fontId="1" fillId="0" borderId="1" xfId="0" applyNumberFormat="1" applyFont="1" applyBorder="1" applyAlignment="1">
      <alignment horizontal="justify" vertical="distributed"/>
    </xf>
    <xf numFmtId="2" fontId="2" fillId="0" borderId="1" xfId="0" applyNumberFormat="1" applyFont="1" applyBorder="1" applyAlignment="1">
      <alignment horizontal="justify" vertical="distributed" wrapText="1"/>
    </xf>
    <xf numFmtId="49" fontId="0" fillId="0" borderId="1" xfId="0" applyNumberForma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4" fontId="5" fillId="0" borderId="1" xfId="0" applyNumberFormat="1" applyFont="1" applyBorder="1" applyAlignment="1">
      <alignment horizontal="justify"/>
    </xf>
    <xf numFmtId="49" fontId="2" fillId="2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/>
    </xf>
    <xf numFmtId="164" fontId="2" fillId="0" borderId="6" xfId="0" applyNumberFormat="1" applyFont="1" applyBorder="1" applyAlignment="1">
      <alignment horizontal="justify" vertical="center" shrinkToFit="1"/>
    </xf>
    <xf numFmtId="49" fontId="2" fillId="0" borderId="4" xfId="0" applyNumberFormat="1" applyFont="1" applyBorder="1" applyAlignment="1">
      <alignment horizontal="justify" vertical="distributed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49" fontId="2" fillId="0" borderId="0" xfId="0" applyNumberFormat="1" applyFont="1" applyAlignment="1">
      <alignment horizontal="justify" vertical="distributed" wrapText="1"/>
    </xf>
    <xf numFmtId="2" fontId="2" fillId="0" borderId="1" xfId="0" applyNumberFormat="1" applyFont="1" applyBorder="1" applyAlignment="1">
      <alignment horizontal="justify" vertical="distributed"/>
    </xf>
    <xf numFmtId="49" fontId="2" fillId="0" borderId="2" xfId="0" applyNumberFormat="1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0" xfId="0" applyNumberFormat="1" applyFont="1" applyAlignment="1">
      <alignment horizontal="justify" wrapText="1"/>
    </xf>
    <xf numFmtId="49" fontId="2" fillId="0" borderId="8" xfId="0" applyNumberFormat="1" applyFont="1" applyBorder="1" applyAlignment="1">
      <alignment horizontal="justify" vertical="distributed"/>
    </xf>
    <xf numFmtId="4" fontId="2" fillId="0" borderId="0" xfId="0" applyNumberFormat="1" applyFont="1" applyAlignment="1">
      <alignment horizontal="justify"/>
    </xf>
    <xf numFmtId="4" fontId="2" fillId="0" borderId="4" xfId="0" applyNumberFormat="1" applyFont="1" applyBorder="1" applyAlignment="1">
      <alignment horizontal="justify"/>
    </xf>
    <xf numFmtId="1" fontId="2" fillId="0" borderId="9" xfId="0" applyNumberFormat="1" applyFont="1" applyBorder="1" applyAlignment="1">
      <alignment horizontal="justify" shrinkToFit="1"/>
    </xf>
    <xf numFmtId="4" fontId="2" fillId="0" borderId="10" xfId="0" applyNumberFormat="1" applyFont="1" applyBorder="1" applyAlignment="1">
      <alignment horizontal="justify"/>
    </xf>
    <xf numFmtId="4" fontId="2" fillId="0" borderId="8" xfId="0" applyNumberFormat="1" applyFont="1" applyBorder="1" applyAlignment="1">
      <alignment horizontal="justify"/>
    </xf>
    <xf numFmtId="1" fontId="2" fillId="0" borderId="0" xfId="0" applyNumberFormat="1" applyFont="1" applyAlignment="1">
      <alignment horizontal="justify" shrinkToFit="1"/>
    </xf>
    <xf numFmtId="49" fontId="2" fillId="0" borderId="11" xfId="0" applyNumberFormat="1" applyFont="1" applyBorder="1" applyAlignment="1">
      <alignment horizontal="justify" vertical="distributed" wrapText="1"/>
    </xf>
    <xf numFmtId="4" fontId="5" fillId="0" borderId="8" xfId="0" applyNumberFormat="1" applyFont="1" applyBorder="1" applyAlignment="1">
      <alignment horizontal="justify"/>
    </xf>
    <xf numFmtId="49" fontId="2" fillId="0" borderId="0" xfId="0" applyNumberFormat="1" applyFont="1" applyAlignment="1">
      <alignment horizontal="justify" vertical="top" wrapText="1"/>
    </xf>
    <xf numFmtId="0" fontId="2" fillId="0" borderId="1" xfId="0" applyFont="1" applyBorder="1" applyAlignment="1">
      <alignment horizontal="left" wrapText="1"/>
    </xf>
    <xf numFmtId="49" fontId="2" fillId="0" borderId="8" xfId="0" applyNumberFormat="1" applyFont="1" applyBorder="1" applyAlignment="1">
      <alignment horizontal="justify" vertical="distributed" wrapText="1"/>
    </xf>
    <xf numFmtId="1" fontId="2" fillId="0" borderId="0" xfId="0" applyNumberFormat="1" applyFont="1" applyAlignment="1">
      <alignment horizontal="justify" wrapText="1" shrinkToFit="1"/>
    </xf>
    <xf numFmtId="1" fontId="2" fillId="0" borderId="1" xfId="0" applyNumberFormat="1" applyFont="1" applyBorder="1" applyAlignment="1">
      <alignment horizontal="justify" wrapText="1" shrinkToFit="1"/>
    </xf>
    <xf numFmtId="49" fontId="2" fillId="0" borderId="1" xfId="0" applyNumberFormat="1" applyFont="1" applyBorder="1" applyAlignment="1">
      <alignment horizontal="justify" vertical="distributed"/>
    </xf>
    <xf numFmtId="4" fontId="6" fillId="0" borderId="1" xfId="0" applyNumberFormat="1" applyFont="1" applyBorder="1" applyAlignment="1">
      <alignment horizontal="justify"/>
    </xf>
    <xf numFmtId="2" fontId="2" fillId="0" borderId="4" xfId="0" applyNumberFormat="1" applyFont="1" applyBorder="1" applyAlignment="1">
      <alignment horizontal="justify" vertical="distributed"/>
    </xf>
    <xf numFmtId="0" fontId="1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8" xfId="0" applyNumberFormat="1" applyFont="1" applyBorder="1" applyAlignment="1">
      <alignment horizontal="justify" vertical="distributed"/>
    </xf>
    <xf numFmtId="0" fontId="1" fillId="0" borderId="8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455"/>
  <sheetViews>
    <sheetView tabSelected="1" view="pageBreakPreview" workbookViewId="0">
      <selection sqref="A1:G1"/>
    </sheetView>
  </sheetViews>
  <sheetFormatPr defaultRowHeight="12.75" customHeight="1"/>
  <cols>
    <col min="1" max="1" width="49" style="1" customWidth="1"/>
    <col min="2" max="2" width="13.83203125" style="2" customWidth="1"/>
    <col min="3" max="3" width="12.6640625" style="2" customWidth="1"/>
    <col min="4" max="4" width="9.1640625" style="2" customWidth="1"/>
    <col min="5" max="5" width="20.6640625" style="2" customWidth="1"/>
    <col min="6" max="6" width="19.83203125" style="2" customWidth="1"/>
    <col min="7" max="7" width="8" style="2" customWidth="1"/>
    <col min="8" max="257" width="9.33203125" style="2" customWidth="1"/>
  </cols>
  <sheetData>
    <row r="1" spans="1:7" ht="124.5" customHeight="1">
      <c r="A1" s="90" t="s">
        <v>331</v>
      </c>
      <c r="B1" s="91"/>
      <c r="C1" s="91"/>
      <c r="D1" s="91"/>
      <c r="E1" s="91"/>
      <c r="F1" s="91"/>
      <c r="G1" s="91"/>
    </row>
    <row r="2" spans="1:7" ht="28.5" customHeight="1">
      <c r="A2" s="92" t="s">
        <v>0</v>
      </c>
      <c r="B2" s="92"/>
      <c r="C2" s="92"/>
      <c r="D2" s="92"/>
      <c r="E2" s="92"/>
      <c r="F2" s="92"/>
      <c r="G2" s="92"/>
    </row>
    <row r="3" spans="1:7" ht="49.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/>
    </row>
    <row r="4" spans="1:7" ht="20.25" customHeight="1">
      <c r="A4" s="7" t="s">
        <v>7</v>
      </c>
      <c r="B4" s="8">
        <v>100</v>
      </c>
      <c r="C4" s="9"/>
      <c r="D4" s="10"/>
      <c r="E4" s="11">
        <f>SUM(E5,E13,E21,E49,E57)</f>
        <v>89542836</v>
      </c>
      <c r="F4" s="11">
        <f>SUM(F5,F13,F21,F49,F57)</f>
        <v>87164216.50999999</v>
      </c>
      <c r="G4" s="12"/>
    </row>
    <row r="5" spans="1:7" ht="60">
      <c r="A5" s="13" t="s">
        <v>8</v>
      </c>
      <c r="B5" s="14">
        <v>102</v>
      </c>
      <c r="C5" s="15"/>
      <c r="D5" s="10"/>
      <c r="E5" s="16">
        <f>SUM(E6)</f>
        <v>3003478</v>
      </c>
      <c r="F5" s="16">
        <f>SUM(F6)</f>
        <v>3003385.91</v>
      </c>
      <c r="G5" s="6"/>
    </row>
    <row r="6" spans="1:7" ht="30">
      <c r="A6" s="13" t="s">
        <v>9</v>
      </c>
      <c r="B6" s="17"/>
      <c r="C6" s="18" t="s">
        <v>10</v>
      </c>
      <c r="D6" s="10"/>
      <c r="E6" s="16">
        <f>SUM(E7,E10)</f>
        <v>3003478</v>
      </c>
      <c r="F6" s="16">
        <f>SUM(F7,F10)</f>
        <v>3003385.91</v>
      </c>
      <c r="G6" s="12"/>
    </row>
    <row r="7" spans="1:7" ht="45">
      <c r="A7" s="19" t="s">
        <v>11</v>
      </c>
      <c r="B7" s="15"/>
      <c r="C7" s="20" t="s">
        <v>12</v>
      </c>
      <c r="D7" s="10"/>
      <c r="E7" s="16">
        <f t="shared" ref="E7:E8" si="0">SUM(E8)</f>
        <v>2869140</v>
      </c>
      <c r="F7" s="16">
        <f t="shared" ref="F7:F8" si="1">SUM(F8)</f>
        <v>2869047.91</v>
      </c>
      <c r="G7" s="6"/>
    </row>
    <row r="8" spans="1:7" ht="105">
      <c r="A8" s="19" t="s">
        <v>13</v>
      </c>
      <c r="B8" s="15"/>
      <c r="C8" s="15"/>
      <c r="D8" s="21">
        <v>100</v>
      </c>
      <c r="E8" s="16">
        <f t="shared" si="0"/>
        <v>2869140</v>
      </c>
      <c r="F8" s="16">
        <f t="shared" si="1"/>
        <v>2869047.91</v>
      </c>
      <c r="G8" s="6"/>
    </row>
    <row r="9" spans="1:7" ht="30" customHeight="1">
      <c r="A9" s="22" t="s">
        <v>14</v>
      </c>
      <c r="B9" s="17"/>
      <c r="C9" s="17"/>
      <c r="D9" s="21">
        <v>120</v>
      </c>
      <c r="E9" s="16">
        <v>2869140</v>
      </c>
      <c r="F9" s="16">
        <v>2869047.91</v>
      </c>
      <c r="G9" s="12"/>
    </row>
    <row r="10" spans="1:7" ht="30">
      <c r="A10" s="13" t="s">
        <v>15</v>
      </c>
      <c r="B10" s="17"/>
      <c r="C10" s="20" t="s">
        <v>16</v>
      </c>
      <c r="D10" s="10"/>
      <c r="E10" s="16">
        <f t="shared" ref="E10:E13" si="2">SUM(E11)</f>
        <v>134338</v>
      </c>
      <c r="F10" s="16">
        <f t="shared" ref="F10:F13" si="3">SUM(F11)</f>
        <v>134338</v>
      </c>
      <c r="G10" s="12"/>
    </row>
    <row r="11" spans="1:7" ht="105">
      <c r="A11" s="19" t="s">
        <v>17</v>
      </c>
      <c r="B11" s="15"/>
      <c r="C11" s="15"/>
      <c r="D11" s="21">
        <v>100</v>
      </c>
      <c r="E11" s="16">
        <f t="shared" si="2"/>
        <v>134338</v>
      </c>
      <c r="F11" s="16">
        <f t="shared" si="3"/>
        <v>134338</v>
      </c>
    </row>
    <row r="12" spans="1:7" ht="45">
      <c r="A12" s="13" t="s">
        <v>18</v>
      </c>
      <c r="B12" s="17"/>
      <c r="C12" s="17"/>
      <c r="D12" s="21">
        <v>120</v>
      </c>
      <c r="E12" s="16">
        <v>134338</v>
      </c>
      <c r="F12" s="16">
        <v>134338</v>
      </c>
    </row>
    <row r="13" spans="1:7" ht="75">
      <c r="A13" s="13" t="s">
        <v>19</v>
      </c>
      <c r="B13" s="23">
        <v>103</v>
      </c>
      <c r="C13" s="15"/>
      <c r="D13" s="10"/>
      <c r="E13" s="16">
        <f t="shared" si="2"/>
        <v>602971</v>
      </c>
      <c r="F13" s="16">
        <f t="shared" si="3"/>
        <v>602700.42000000004</v>
      </c>
    </row>
    <row r="14" spans="1:7" ht="30">
      <c r="A14" s="13" t="s">
        <v>20</v>
      </c>
      <c r="B14" s="17"/>
      <c r="C14" s="18" t="s">
        <v>21</v>
      </c>
      <c r="D14" s="10"/>
      <c r="E14" s="16">
        <f>SUM(E15,E18)</f>
        <v>602971</v>
      </c>
      <c r="F14" s="16">
        <f>SUM(F15,F18)</f>
        <v>602700.42000000004</v>
      </c>
    </row>
    <row r="15" spans="1:7" ht="45">
      <c r="A15" s="13" t="s">
        <v>11</v>
      </c>
      <c r="B15" s="15"/>
      <c r="C15" s="20" t="s">
        <v>22</v>
      </c>
      <c r="D15" s="10"/>
      <c r="E15" s="16">
        <f t="shared" ref="E15:E19" si="4">SUM(E16)</f>
        <v>572971</v>
      </c>
      <c r="F15" s="16">
        <f t="shared" ref="F15:F19" si="5">SUM(F16)</f>
        <v>572966.64</v>
      </c>
    </row>
    <row r="16" spans="1:7" ht="105">
      <c r="A16" s="19" t="s">
        <v>23</v>
      </c>
      <c r="B16" s="15"/>
      <c r="C16" s="15"/>
      <c r="D16" s="21">
        <v>100</v>
      </c>
      <c r="E16" s="16">
        <f t="shared" si="4"/>
        <v>572971</v>
      </c>
      <c r="F16" s="16">
        <f t="shared" si="5"/>
        <v>572966.64</v>
      </c>
    </row>
    <row r="17" spans="1:6" ht="30.75" customHeight="1">
      <c r="A17" s="22" t="s">
        <v>14</v>
      </c>
      <c r="B17" s="17"/>
      <c r="C17" s="17"/>
      <c r="D17" s="21">
        <v>120</v>
      </c>
      <c r="E17" s="16">
        <v>572971</v>
      </c>
      <c r="F17" s="16">
        <v>572966.64</v>
      </c>
    </row>
    <row r="18" spans="1:6" ht="30">
      <c r="A18" s="22" t="s">
        <v>24</v>
      </c>
      <c r="B18" s="17"/>
      <c r="C18" s="18" t="s">
        <v>25</v>
      </c>
      <c r="D18" s="10"/>
      <c r="E18" s="16">
        <f t="shared" si="4"/>
        <v>30000</v>
      </c>
      <c r="F18" s="16">
        <f t="shared" si="5"/>
        <v>29733.78</v>
      </c>
    </row>
    <row r="19" spans="1:6" ht="45">
      <c r="A19" s="19" t="s">
        <v>26</v>
      </c>
      <c r="B19" s="17"/>
      <c r="C19" s="17"/>
      <c r="D19" s="21">
        <v>200</v>
      </c>
      <c r="E19" s="16">
        <f t="shared" si="4"/>
        <v>30000</v>
      </c>
      <c r="F19" s="16">
        <f t="shared" si="5"/>
        <v>29733.78</v>
      </c>
    </row>
    <row r="20" spans="1:6" ht="45">
      <c r="A20" s="19" t="s">
        <v>27</v>
      </c>
      <c r="B20" s="15"/>
      <c r="C20" s="15"/>
      <c r="D20" s="21">
        <v>240</v>
      </c>
      <c r="E20" s="16">
        <v>30000</v>
      </c>
      <c r="F20" s="16">
        <v>29733.78</v>
      </c>
    </row>
    <row r="21" spans="1:6" ht="90">
      <c r="A21" s="19" t="s">
        <v>28</v>
      </c>
      <c r="B21" s="23">
        <v>104</v>
      </c>
      <c r="C21" s="15"/>
      <c r="D21" s="10"/>
      <c r="E21" s="16">
        <f>SUM(E22,E31,E36,E41,E44)</f>
        <v>28015051</v>
      </c>
      <c r="F21" s="16">
        <f>SUM(F22,F31,F36,F41,F44)</f>
        <v>27874942.52</v>
      </c>
    </row>
    <row r="22" spans="1:6" ht="45">
      <c r="A22" s="19" t="s">
        <v>29</v>
      </c>
      <c r="B22" s="17"/>
      <c r="C22" s="20" t="s">
        <v>30</v>
      </c>
      <c r="D22" s="10"/>
      <c r="E22" s="16">
        <f>SUM(E23,E26,E29)</f>
        <v>25144251</v>
      </c>
      <c r="F22" s="16">
        <f>SUM(F23,F26,F29)</f>
        <v>25142541.52</v>
      </c>
    </row>
    <row r="23" spans="1:6" ht="45">
      <c r="A23" s="19" t="s">
        <v>11</v>
      </c>
      <c r="B23" s="17"/>
      <c r="C23" s="17" t="s">
        <v>31</v>
      </c>
      <c r="D23" s="10"/>
      <c r="E23" s="16">
        <f t="shared" ref="E23:E29" si="6">SUM(E24)</f>
        <v>25001028</v>
      </c>
      <c r="F23" s="16">
        <f t="shared" ref="F23:F29" si="7">SUM(F24)</f>
        <v>24999646.219999999</v>
      </c>
    </row>
    <row r="24" spans="1:6" ht="105">
      <c r="A24" s="19" t="s">
        <v>23</v>
      </c>
      <c r="B24" s="15"/>
      <c r="C24" s="15"/>
      <c r="D24" s="21">
        <v>100</v>
      </c>
      <c r="E24" s="16">
        <f t="shared" si="6"/>
        <v>25001028</v>
      </c>
      <c r="F24" s="16">
        <f t="shared" si="7"/>
        <v>24999646.219999999</v>
      </c>
    </row>
    <row r="25" spans="1:6" ht="45">
      <c r="A25" s="19" t="s">
        <v>32</v>
      </c>
      <c r="B25" s="17"/>
      <c r="C25" s="17"/>
      <c r="D25" s="21">
        <v>120</v>
      </c>
      <c r="E25" s="16">
        <v>25001028</v>
      </c>
      <c r="F25" s="16">
        <v>24999646.219999999</v>
      </c>
    </row>
    <row r="26" spans="1:6" ht="30">
      <c r="A26" s="22" t="s">
        <v>24</v>
      </c>
      <c r="B26" s="17"/>
      <c r="C26" s="15" t="s">
        <v>33</v>
      </c>
      <c r="D26" s="10"/>
      <c r="E26" s="16">
        <f t="shared" si="6"/>
        <v>118223</v>
      </c>
      <c r="F26" s="16">
        <f t="shared" si="7"/>
        <v>117926.3</v>
      </c>
    </row>
    <row r="27" spans="1:6" ht="105">
      <c r="A27" s="19" t="s">
        <v>23</v>
      </c>
      <c r="B27" s="15"/>
      <c r="C27" s="15"/>
      <c r="D27" s="21">
        <v>100</v>
      </c>
      <c r="E27" s="16">
        <f t="shared" si="6"/>
        <v>118223</v>
      </c>
      <c r="F27" s="16">
        <f t="shared" si="7"/>
        <v>117926.3</v>
      </c>
    </row>
    <row r="28" spans="1:6" ht="29.25" customHeight="1">
      <c r="A28" s="22" t="s">
        <v>14</v>
      </c>
      <c r="B28" s="17"/>
      <c r="C28" s="17"/>
      <c r="D28" s="21">
        <v>120</v>
      </c>
      <c r="E28" s="16">
        <v>118223</v>
      </c>
      <c r="F28" s="16">
        <v>117926.3</v>
      </c>
    </row>
    <row r="29" spans="1:6" ht="15">
      <c r="A29" s="13" t="s">
        <v>34</v>
      </c>
      <c r="B29" s="10"/>
      <c r="C29" s="10"/>
      <c r="D29" s="21">
        <v>800</v>
      </c>
      <c r="E29" s="16">
        <f t="shared" si="6"/>
        <v>25000</v>
      </c>
      <c r="F29" s="16">
        <f t="shared" si="7"/>
        <v>24969</v>
      </c>
    </row>
    <row r="30" spans="1:6" ht="30">
      <c r="A30" s="19" t="s">
        <v>35</v>
      </c>
      <c r="B30" s="17"/>
      <c r="C30" s="17"/>
      <c r="D30" s="21">
        <v>850</v>
      </c>
      <c r="E30" s="16">
        <v>25000</v>
      </c>
      <c r="F30" s="16">
        <v>24969</v>
      </c>
    </row>
    <row r="31" spans="1:6" ht="75">
      <c r="A31" s="19" t="s">
        <v>36</v>
      </c>
      <c r="B31" s="15"/>
      <c r="C31" s="17" t="s">
        <v>37</v>
      </c>
      <c r="D31" s="10"/>
      <c r="E31" s="16">
        <f>SUM(E32,E34)</f>
        <v>847800</v>
      </c>
      <c r="F31" s="16">
        <f>SUM(F32,F34)</f>
        <v>847800</v>
      </c>
    </row>
    <row r="32" spans="1:6" ht="105">
      <c r="A32" s="19" t="s">
        <v>23</v>
      </c>
      <c r="B32" s="15"/>
      <c r="C32" s="15"/>
      <c r="D32" s="21">
        <v>100</v>
      </c>
      <c r="E32" s="16">
        <f>SUM(E33)</f>
        <v>847741</v>
      </c>
      <c r="F32" s="16">
        <f>SUM(F33)</f>
        <v>847741</v>
      </c>
    </row>
    <row r="33" spans="1:6" ht="45">
      <c r="A33" s="19" t="s">
        <v>32</v>
      </c>
      <c r="B33" s="17"/>
      <c r="C33" s="17"/>
      <c r="D33" s="21">
        <v>120</v>
      </c>
      <c r="E33" s="16">
        <v>847741</v>
      </c>
      <c r="F33" s="16">
        <v>847741</v>
      </c>
    </row>
    <row r="34" spans="1:6" ht="45">
      <c r="A34" s="19" t="s">
        <v>26</v>
      </c>
      <c r="B34" s="17"/>
      <c r="C34" s="17"/>
      <c r="D34" s="21">
        <v>200</v>
      </c>
      <c r="E34" s="16">
        <f>SUM(E35)</f>
        <v>59</v>
      </c>
      <c r="F34" s="16">
        <f>SUM(F35)</f>
        <v>59</v>
      </c>
    </row>
    <row r="35" spans="1:6" ht="45">
      <c r="A35" s="19" t="s">
        <v>27</v>
      </c>
      <c r="B35" s="15"/>
      <c r="C35" s="15"/>
      <c r="D35" s="21">
        <v>240</v>
      </c>
      <c r="E35" s="16">
        <v>59</v>
      </c>
      <c r="F35" s="16">
        <v>59</v>
      </c>
    </row>
    <row r="36" spans="1:6" ht="135">
      <c r="A36" s="19" t="s">
        <v>38</v>
      </c>
      <c r="B36" s="15"/>
      <c r="C36" s="10" t="s">
        <v>39</v>
      </c>
      <c r="D36" s="10"/>
      <c r="E36" s="16">
        <f>SUM(E37,E39)</f>
        <v>666100</v>
      </c>
      <c r="F36" s="16">
        <f>SUM(F37,F39)</f>
        <v>666100</v>
      </c>
    </row>
    <row r="37" spans="1:6" ht="105">
      <c r="A37" s="19" t="s">
        <v>13</v>
      </c>
      <c r="B37" s="15"/>
      <c r="C37" s="15"/>
      <c r="D37" s="21">
        <v>100</v>
      </c>
      <c r="E37" s="16">
        <f>SUM(E38)</f>
        <v>605865.93000000005</v>
      </c>
      <c r="F37" s="16">
        <f>SUM(F38)</f>
        <v>605865.93000000005</v>
      </c>
    </row>
    <row r="38" spans="1:6" ht="45">
      <c r="A38" s="19" t="s">
        <v>32</v>
      </c>
      <c r="B38" s="17"/>
      <c r="C38" s="17"/>
      <c r="D38" s="21">
        <v>120</v>
      </c>
      <c r="E38" s="16">
        <v>605865.93000000005</v>
      </c>
      <c r="F38" s="16">
        <v>605865.93000000005</v>
      </c>
    </row>
    <row r="39" spans="1:6" ht="45">
      <c r="A39" s="19" t="s">
        <v>26</v>
      </c>
      <c r="B39" s="17"/>
      <c r="C39" s="17"/>
      <c r="D39" s="21">
        <v>200</v>
      </c>
      <c r="E39" s="16">
        <f>SUM(E40)</f>
        <v>60234.07</v>
      </c>
      <c r="F39" s="16">
        <f>SUM(F40)</f>
        <v>60234.07</v>
      </c>
    </row>
    <row r="40" spans="1:6" ht="45">
      <c r="A40" s="19" t="s">
        <v>27</v>
      </c>
      <c r="B40" s="15"/>
      <c r="C40" s="15"/>
      <c r="D40" s="21">
        <v>240</v>
      </c>
      <c r="E40" s="16">
        <v>60234.07</v>
      </c>
      <c r="F40" s="16">
        <v>60234.07</v>
      </c>
    </row>
    <row r="41" spans="1:6" ht="120">
      <c r="A41" s="13" t="s">
        <v>40</v>
      </c>
      <c r="B41" s="15"/>
      <c r="C41" s="10" t="s">
        <v>41</v>
      </c>
      <c r="D41" s="10"/>
      <c r="E41" s="16">
        <f t="shared" ref="E41:E42" si="8">SUM(E42)</f>
        <v>24800</v>
      </c>
      <c r="F41" s="16">
        <f t="shared" ref="F41:F42" si="9">SUM(F42)</f>
        <v>24800</v>
      </c>
    </row>
    <row r="42" spans="1:6" ht="105">
      <c r="A42" s="19" t="s">
        <v>13</v>
      </c>
      <c r="B42" s="15"/>
      <c r="C42" s="15"/>
      <c r="D42" s="21">
        <v>100</v>
      </c>
      <c r="E42" s="16">
        <f t="shared" si="8"/>
        <v>24800</v>
      </c>
      <c r="F42" s="16">
        <f t="shared" si="9"/>
        <v>24800</v>
      </c>
    </row>
    <row r="43" spans="1:6" ht="45">
      <c r="A43" s="19" t="s">
        <v>32</v>
      </c>
      <c r="B43" s="17"/>
      <c r="C43" s="17"/>
      <c r="D43" s="21">
        <v>120</v>
      </c>
      <c r="E43" s="16">
        <v>24800</v>
      </c>
      <c r="F43" s="16">
        <v>24800</v>
      </c>
    </row>
    <row r="44" spans="1:6" ht="120">
      <c r="A44" s="19" t="s">
        <v>42</v>
      </c>
      <c r="B44" s="15"/>
      <c r="C44" s="10" t="s">
        <v>43</v>
      </c>
      <c r="D44" s="10"/>
      <c r="E44" s="16">
        <f>SUM(E45,E47)</f>
        <v>1332100</v>
      </c>
      <c r="F44" s="16">
        <f>SUM(F45,F47)</f>
        <v>1193701</v>
      </c>
    </row>
    <row r="45" spans="1:6" ht="105">
      <c r="A45" s="19" t="s">
        <v>13</v>
      </c>
      <c r="B45" s="15"/>
      <c r="C45" s="15"/>
      <c r="D45" s="21">
        <v>100</v>
      </c>
      <c r="E45" s="16">
        <f>SUM(E46)</f>
        <v>1133804.76</v>
      </c>
      <c r="F45" s="16">
        <f>SUM(F46)</f>
        <v>1133804.76</v>
      </c>
    </row>
    <row r="46" spans="1:6" ht="45">
      <c r="A46" s="19" t="s">
        <v>32</v>
      </c>
      <c r="B46" s="17"/>
      <c r="C46" s="17"/>
      <c r="D46" s="21">
        <v>120</v>
      </c>
      <c r="E46" s="16">
        <v>1133804.76</v>
      </c>
      <c r="F46" s="16">
        <v>1133804.76</v>
      </c>
    </row>
    <row r="47" spans="1:6" ht="45">
      <c r="A47" s="19" t="s">
        <v>26</v>
      </c>
      <c r="B47" s="17"/>
      <c r="C47" s="17"/>
      <c r="D47" s="21">
        <v>200</v>
      </c>
      <c r="E47" s="16">
        <f>SUM(E48)</f>
        <v>198295.24</v>
      </c>
      <c r="F47" s="16">
        <f>SUM(F48)</f>
        <v>59896.24</v>
      </c>
    </row>
    <row r="48" spans="1:6" ht="45">
      <c r="A48" s="19" t="s">
        <v>27</v>
      </c>
      <c r="B48" s="15"/>
      <c r="C48" s="15"/>
      <c r="D48" s="21">
        <v>240</v>
      </c>
      <c r="E48" s="16">
        <v>198295.24</v>
      </c>
      <c r="F48" s="16">
        <v>59896.24</v>
      </c>
    </row>
    <row r="49" spans="1:6" ht="75">
      <c r="A49" s="19" t="s">
        <v>44</v>
      </c>
      <c r="B49" s="23">
        <v>106</v>
      </c>
      <c r="C49" s="15"/>
      <c r="D49" s="10"/>
      <c r="E49" s="16">
        <f>SUM(E50)</f>
        <v>6399102</v>
      </c>
      <c r="F49" s="16">
        <f>SUM(F50)</f>
        <v>6396737.79</v>
      </c>
    </row>
    <row r="50" spans="1:6" ht="45">
      <c r="A50" s="13" t="s">
        <v>45</v>
      </c>
      <c r="B50" s="17"/>
      <c r="C50" s="15" t="s">
        <v>46</v>
      </c>
      <c r="D50" s="10"/>
      <c r="E50" s="16">
        <f>SUM(E51,E54)</f>
        <v>6399102</v>
      </c>
      <c r="F50" s="16">
        <f>SUM(F51,F54)</f>
        <v>6396737.79</v>
      </c>
    </row>
    <row r="51" spans="1:6" ht="45">
      <c r="A51" s="19" t="s">
        <v>47</v>
      </c>
      <c r="B51" s="17"/>
      <c r="C51" s="15" t="s">
        <v>31</v>
      </c>
      <c r="D51" s="10"/>
      <c r="E51" s="16">
        <f t="shared" ref="E51:E54" si="10">SUM(E52)</f>
        <v>5938732</v>
      </c>
      <c r="F51" s="16">
        <f t="shared" ref="E51:F55" si="11">SUM(F52)</f>
        <v>5938730.3200000003</v>
      </c>
    </row>
    <row r="52" spans="1:6" ht="105">
      <c r="A52" s="19" t="s">
        <v>48</v>
      </c>
      <c r="B52" s="15"/>
      <c r="C52" s="15"/>
      <c r="D52" s="21">
        <v>100</v>
      </c>
      <c r="E52" s="16">
        <f t="shared" si="10"/>
        <v>5938732</v>
      </c>
      <c r="F52" s="16">
        <f t="shared" si="11"/>
        <v>5938730.3200000003</v>
      </c>
    </row>
    <row r="53" spans="1:6" ht="30.75" customHeight="1">
      <c r="A53" s="13" t="s">
        <v>49</v>
      </c>
      <c r="B53" s="17"/>
      <c r="C53" s="17"/>
      <c r="D53" s="21">
        <v>120</v>
      </c>
      <c r="E53" s="16">
        <v>5938732</v>
      </c>
      <c r="F53" s="16">
        <v>5938730.3200000003</v>
      </c>
    </row>
    <row r="54" spans="1:6" ht="30">
      <c r="A54" s="13" t="s">
        <v>15</v>
      </c>
      <c r="B54" s="17"/>
      <c r="C54" s="15" t="s">
        <v>33</v>
      </c>
      <c r="D54" s="10"/>
      <c r="E54" s="16">
        <f t="shared" si="10"/>
        <v>460370</v>
      </c>
      <c r="F54" s="16">
        <f t="shared" si="11"/>
        <v>458007.47</v>
      </c>
    </row>
    <row r="55" spans="1:6" ht="45">
      <c r="A55" s="19" t="s">
        <v>26</v>
      </c>
      <c r="B55" s="17"/>
      <c r="C55" s="17"/>
      <c r="D55" s="21">
        <v>200</v>
      </c>
      <c r="E55" s="16">
        <f t="shared" si="11"/>
        <v>460370</v>
      </c>
      <c r="F55" s="16">
        <f t="shared" si="11"/>
        <v>458007.47</v>
      </c>
    </row>
    <row r="56" spans="1:6" ht="45">
      <c r="A56" s="19" t="s">
        <v>27</v>
      </c>
      <c r="B56" s="15"/>
      <c r="C56" s="15"/>
      <c r="D56" s="21">
        <v>240</v>
      </c>
      <c r="E56" s="16">
        <v>460370</v>
      </c>
      <c r="F56" s="16">
        <v>458007.47</v>
      </c>
    </row>
    <row r="57" spans="1:6" ht="30">
      <c r="A57" s="13" t="s">
        <v>50</v>
      </c>
      <c r="B57" s="14">
        <v>113</v>
      </c>
      <c r="C57" s="17"/>
      <c r="D57" s="10"/>
      <c r="E57" s="16">
        <f>SUM(E58,E62,E66,E81)</f>
        <v>51522234</v>
      </c>
      <c r="F57" s="16">
        <f>SUM(F58,F62,F66,F81)</f>
        <v>49286449.869999997</v>
      </c>
    </row>
    <row r="58" spans="1:6" ht="64.5" customHeight="1">
      <c r="A58" s="19" t="s">
        <v>51</v>
      </c>
      <c r="B58" s="15"/>
      <c r="C58" s="17" t="s">
        <v>52</v>
      </c>
      <c r="D58" s="10"/>
      <c r="E58" s="16">
        <f>SUM(,E59)</f>
        <v>40000</v>
      </c>
      <c r="F58" s="16">
        <f>SUM(,F59)</f>
        <v>40000</v>
      </c>
    </row>
    <row r="59" spans="1:6" ht="60">
      <c r="A59" s="19" t="s">
        <v>53</v>
      </c>
      <c r="B59" s="15"/>
      <c r="C59" s="17" t="s">
        <v>54</v>
      </c>
      <c r="D59" s="10"/>
      <c r="E59" s="16">
        <f t="shared" ref="E59:E64" si="12">SUM(E60)</f>
        <v>40000</v>
      </c>
      <c r="F59" s="16">
        <f t="shared" ref="F59:F64" si="13">SUM(F60)</f>
        <v>40000</v>
      </c>
    </row>
    <row r="60" spans="1:6" ht="45">
      <c r="A60" s="19" t="s">
        <v>26</v>
      </c>
      <c r="B60" s="17"/>
      <c r="C60" s="17"/>
      <c r="D60" s="21">
        <v>200</v>
      </c>
      <c r="E60" s="16">
        <f t="shared" si="12"/>
        <v>40000</v>
      </c>
      <c r="F60" s="16">
        <f t="shared" si="13"/>
        <v>40000</v>
      </c>
    </row>
    <row r="61" spans="1:6" ht="45">
      <c r="A61" s="19" t="s">
        <v>27</v>
      </c>
      <c r="B61" s="15"/>
      <c r="C61" s="15"/>
      <c r="D61" s="21">
        <v>240</v>
      </c>
      <c r="E61" s="16">
        <v>40000</v>
      </c>
      <c r="F61" s="16">
        <v>40000</v>
      </c>
    </row>
    <row r="62" spans="1:6" ht="60">
      <c r="A62" s="13" t="s">
        <v>55</v>
      </c>
      <c r="B62" s="15"/>
      <c r="C62" s="17" t="s">
        <v>56</v>
      </c>
      <c r="D62" s="10"/>
      <c r="E62" s="16">
        <f t="shared" si="12"/>
        <v>30000</v>
      </c>
      <c r="F62" s="16">
        <f t="shared" si="13"/>
        <v>30000</v>
      </c>
    </row>
    <row r="63" spans="1:6" ht="30">
      <c r="A63" s="13" t="s">
        <v>15</v>
      </c>
      <c r="B63" s="17"/>
      <c r="C63" s="18" t="s">
        <v>57</v>
      </c>
      <c r="D63" s="10"/>
      <c r="E63" s="16">
        <f t="shared" si="12"/>
        <v>30000</v>
      </c>
      <c r="F63" s="16">
        <f t="shared" si="13"/>
        <v>30000</v>
      </c>
    </row>
    <row r="64" spans="1:6" ht="45">
      <c r="A64" s="19" t="s">
        <v>26</v>
      </c>
      <c r="B64" s="17"/>
      <c r="C64" s="17"/>
      <c r="D64" s="21">
        <v>200</v>
      </c>
      <c r="E64" s="16">
        <f t="shared" si="12"/>
        <v>30000</v>
      </c>
      <c r="F64" s="16">
        <f t="shared" si="13"/>
        <v>30000</v>
      </c>
    </row>
    <row r="65" spans="1:6" ht="45">
      <c r="A65" s="19" t="s">
        <v>27</v>
      </c>
      <c r="B65" s="15"/>
      <c r="C65" s="15"/>
      <c r="D65" s="21">
        <v>240</v>
      </c>
      <c r="E65" s="16">
        <v>30000</v>
      </c>
      <c r="F65" s="16">
        <v>30000</v>
      </c>
    </row>
    <row r="66" spans="1:6" ht="60">
      <c r="A66" s="13" t="s">
        <v>58</v>
      </c>
      <c r="B66" s="15"/>
      <c r="C66" s="17" t="s">
        <v>59</v>
      </c>
      <c r="D66" s="10"/>
      <c r="E66" s="16">
        <f>SUM(E74+E67)</f>
        <v>20181484</v>
      </c>
      <c r="F66" s="16">
        <f>SUM(F74+F67)</f>
        <v>18781117.379999999</v>
      </c>
    </row>
    <row r="67" spans="1:6" ht="30">
      <c r="A67" s="13" t="s">
        <v>60</v>
      </c>
      <c r="B67" s="17"/>
      <c r="C67" s="18" t="s">
        <v>61</v>
      </c>
      <c r="D67" s="21"/>
      <c r="E67" s="16">
        <f>SUM(E68,E70,E72)</f>
        <v>7454434</v>
      </c>
      <c r="F67" s="16">
        <f>SUM(F68,F70,F72)</f>
        <v>6054067.3799999999</v>
      </c>
    </row>
    <row r="68" spans="1:6" ht="105">
      <c r="A68" s="24" t="s">
        <v>13</v>
      </c>
      <c r="B68" s="17"/>
      <c r="C68" s="17"/>
      <c r="D68" s="21">
        <v>100</v>
      </c>
      <c r="E68" s="16">
        <f>SUM(E69)</f>
        <v>4094334</v>
      </c>
      <c r="F68" s="16">
        <f>SUM(F69)</f>
        <v>3983247.93</v>
      </c>
    </row>
    <row r="69" spans="1:6" ht="30">
      <c r="A69" s="13" t="s">
        <v>62</v>
      </c>
      <c r="B69" s="17"/>
      <c r="C69" s="17"/>
      <c r="D69" s="21">
        <v>110</v>
      </c>
      <c r="E69" s="16">
        <v>4094334</v>
      </c>
      <c r="F69" s="16">
        <v>3983247.93</v>
      </c>
    </row>
    <row r="70" spans="1:6" ht="45">
      <c r="A70" s="25" t="s">
        <v>26</v>
      </c>
      <c r="B70" s="17"/>
      <c r="C70" s="17"/>
      <c r="D70" s="21">
        <v>200</v>
      </c>
      <c r="E70" s="16">
        <f>SUM(E71)</f>
        <v>3325100</v>
      </c>
      <c r="F70" s="16">
        <f>SUM(F71)</f>
        <v>2035819.45</v>
      </c>
    </row>
    <row r="71" spans="1:6" ht="45">
      <c r="A71" s="19" t="s">
        <v>27</v>
      </c>
      <c r="B71" s="17"/>
      <c r="C71" s="17"/>
      <c r="D71" s="21">
        <v>240</v>
      </c>
      <c r="E71" s="16">
        <v>3325100</v>
      </c>
      <c r="F71" s="16">
        <v>2035819.45</v>
      </c>
    </row>
    <row r="72" spans="1:6" ht="15">
      <c r="A72" s="13" t="s">
        <v>34</v>
      </c>
      <c r="B72" s="17"/>
      <c r="C72" s="17"/>
      <c r="D72" s="21">
        <v>800</v>
      </c>
      <c r="E72" s="16">
        <f>SUM(E73)</f>
        <v>35000</v>
      </c>
      <c r="F72" s="16">
        <f>SUM(F73)</f>
        <v>35000</v>
      </c>
    </row>
    <row r="73" spans="1:6" ht="30">
      <c r="A73" s="13" t="s">
        <v>35</v>
      </c>
      <c r="B73" s="17"/>
      <c r="C73" s="17"/>
      <c r="D73" s="21">
        <v>850</v>
      </c>
      <c r="E73" s="16">
        <v>35000</v>
      </c>
      <c r="F73" s="16">
        <v>35000</v>
      </c>
    </row>
    <row r="74" spans="1:6" ht="30">
      <c r="A74" s="13" t="s">
        <v>63</v>
      </c>
      <c r="B74" s="17"/>
      <c r="C74" s="18" t="s">
        <v>64</v>
      </c>
      <c r="D74" s="21"/>
      <c r="E74" s="16">
        <f>SUM(E75,E77,E79)</f>
        <v>12727050</v>
      </c>
      <c r="F74" s="16">
        <f>SUM(F75,F77,F79)</f>
        <v>12727050</v>
      </c>
    </row>
    <row r="75" spans="1:6" ht="105">
      <c r="A75" s="19" t="s">
        <v>13</v>
      </c>
      <c r="B75" s="26"/>
      <c r="C75" s="17"/>
      <c r="D75" s="21">
        <v>100</v>
      </c>
      <c r="E75" s="16">
        <f>SUM(E76)</f>
        <v>6486403.1399999997</v>
      </c>
      <c r="F75" s="16">
        <f>SUM(F76)</f>
        <v>6486403.1399999997</v>
      </c>
    </row>
    <row r="76" spans="1:6" ht="30">
      <c r="A76" s="13" t="s">
        <v>62</v>
      </c>
      <c r="B76" s="17"/>
      <c r="C76" s="17"/>
      <c r="D76" s="21">
        <v>110</v>
      </c>
      <c r="E76" s="16">
        <v>6486403.1399999997</v>
      </c>
      <c r="F76" s="16">
        <v>6486403.1399999997</v>
      </c>
    </row>
    <row r="77" spans="1:6" ht="45">
      <c r="A77" s="19" t="s">
        <v>26</v>
      </c>
      <c r="B77" s="26"/>
      <c r="C77" s="17"/>
      <c r="D77" s="21">
        <v>200</v>
      </c>
      <c r="E77" s="16">
        <f>SUM(E78)</f>
        <v>6084709.2199999997</v>
      </c>
      <c r="F77" s="16">
        <f>SUM(F78)</f>
        <v>6084709.2199999997</v>
      </c>
    </row>
    <row r="78" spans="1:6" ht="45">
      <c r="A78" s="19" t="s">
        <v>27</v>
      </c>
      <c r="B78" s="17"/>
      <c r="C78" s="17"/>
      <c r="D78" s="21">
        <v>240</v>
      </c>
      <c r="E78" s="16">
        <v>6084709.2199999997</v>
      </c>
      <c r="F78" s="16">
        <v>6084709.2199999997</v>
      </c>
    </row>
    <row r="79" spans="1:6" ht="15">
      <c r="A79" s="13" t="s">
        <v>34</v>
      </c>
      <c r="B79" s="17"/>
      <c r="C79" s="17"/>
      <c r="D79" s="21">
        <v>800</v>
      </c>
      <c r="E79" s="16">
        <f>SUM(E80)</f>
        <v>155937.64000000001</v>
      </c>
      <c r="F79" s="16">
        <f>SUM(F80)</f>
        <v>155937.64000000001</v>
      </c>
    </row>
    <row r="80" spans="1:6" ht="30">
      <c r="A80" s="13" t="s">
        <v>35</v>
      </c>
      <c r="B80" s="17"/>
      <c r="C80" s="17"/>
      <c r="D80" s="21">
        <v>850</v>
      </c>
      <c r="E80" s="16">
        <v>155937.64000000001</v>
      </c>
      <c r="F80" s="16">
        <v>155937.64000000001</v>
      </c>
    </row>
    <row r="81" spans="1:6" ht="30">
      <c r="A81" s="13" t="s">
        <v>65</v>
      </c>
      <c r="B81" s="17"/>
      <c r="C81" s="15" t="s">
        <v>66</v>
      </c>
      <c r="D81" s="10"/>
      <c r="E81" s="16">
        <f>SUM(E82,E85,E88,E93,E101,E104)</f>
        <v>31270750</v>
      </c>
      <c r="F81" s="16">
        <f>SUM(F82,F85,F88,F93,F101,F104)</f>
        <v>30435332.489999998</v>
      </c>
    </row>
    <row r="82" spans="1:6" ht="45">
      <c r="A82" s="27" t="s">
        <v>67</v>
      </c>
      <c r="B82" s="17"/>
      <c r="C82" s="18" t="s">
        <v>68</v>
      </c>
      <c r="D82" s="10"/>
      <c r="E82" s="16">
        <f t="shared" ref="E82:E86" si="14">SUM(E83)</f>
        <v>810000</v>
      </c>
      <c r="F82" s="16">
        <f>SUM(F83)</f>
        <v>810000</v>
      </c>
    </row>
    <row r="83" spans="1:6" ht="45">
      <c r="A83" s="28" t="s">
        <v>69</v>
      </c>
      <c r="B83" s="17"/>
      <c r="C83" s="15"/>
      <c r="D83" s="29">
        <v>400</v>
      </c>
      <c r="E83" s="16">
        <f t="shared" si="14"/>
        <v>810000</v>
      </c>
      <c r="F83" s="16">
        <f>SUM(F84)</f>
        <v>810000</v>
      </c>
    </row>
    <row r="84" spans="1:6" ht="15">
      <c r="A84" s="30" t="s">
        <v>70</v>
      </c>
      <c r="B84" s="17"/>
      <c r="C84" s="15"/>
      <c r="D84" s="29">
        <v>410</v>
      </c>
      <c r="E84" s="16">
        <v>810000</v>
      </c>
      <c r="F84" s="16">
        <v>810000</v>
      </c>
    </row>
    <row r="85" spans="1:6" ht="31.5" customHeight="1">
      <c r="A85" s="19" t="s">
        <v>71</v>
      </c>
      <c r="B85" s="15"/>
      <c r="C85" s="17" t="s">
        <v>72</v>
      </c>
      <c r="D85" s="10"/>
      <c r="E85" s="16">
        <f t="shared" si="14"/>
        <v>305200</v>
      </c>
      <c r="F85" s="16">
        <f t="shared" ref="F85:F86" si="15">SUM(F86)</f>
        <v>305200</v>
      </c>
    </row>
    <row r="86" spans="1:6" ht="60">
      <c r="A86" s="19" t="s">
        <v>73</v>
      </c>
      <c r="B86" s="15"/>
      <c r="C86" s="15"/>
      <c r="D86" s="21">
        <v>600</v>
      </c>
      <c r="E86" s="16">
        <f t="shared" si="14"/>
        <v>305200</v>
      </c>
      <c r="F86" s="16">
        <f t="shared" si="15"/>
        <v>305200</v>
      </c>
    </row>
    <row r="87" spans="1:6" ht="60">
      <c r="A87" s="19" t="s">
        <v>74</v>
      </c>
      <c r="B87" s="15"/>
      <c r="C87" s="15"/>
      <c r="D87" s="21">
        <v>630</v>
      </c>
      <c r="E87" s="16">
        <v>305200</v>
      </c>
      <c r="F87" s="16">
        <v>305200</v>
      </c>
    </row>
    <row r="88" spans="1:6" ht="120">
      <c r="A88" s="19" t="s">
        <v>75</v>
      </c>
      <c r="B88" s="15"/>
      <c r="C88" s="10" t="s">
        <v>76</v>
      </c>
      <c r="D88" s="10"/>
      <c r="E88" s="16">
        <f>SUM(E89,E91)</f>
        <v>34300</v>
      </c>
      <c r="F88" s="16">
        <f>SUM(F89,F91)</f>
        <v>34300</v>
      </c>
    </row>
    <row r="89" spans="1:6" ht="45">
      <c r="A89" s="19" t="s">
        <v>26</v>
      </c>
      <c r="B89" s="17"/>
      <c r="C89" s="17"/>
      <c r="D89" s="21">
        <v>200</v>
      </c>
      <c r="E89" s="16">
        <f>SUM(E90)</f>
        <v>17100</v>
      </c>
      <c r="F89" s="16">
        <f>SUM(F90)</f>
        <v>17100</v>
      </c>
    </row>
    <row r="90" spans="1:6" ht="45">
      <c r="A90" s="19" t="s">
        <v>27</v>
      </c>
      <c r="B90" s="15"/>
      <c r="C90" s="15"/>
      <c r="D90" s="21">
        <v>240</v>
      </c>
      <c r="E90" s="16">
        <v>17100</v>
      </c>
      <c r="F90" s="16">
        <v>17100</v>
      </c>
    </row>
    <row r="91" spans="1:6" ht="15">
      <c r="A91" s="13" t="s">
        <v>77</v>
      </c>
      <c r="B91" s="10"/>
      <c r="C91" s="10"/>
      <c r="D91" s="21">
        <v>500</v>
      </c>
      <c r="E91" s="16">
        <f>SUM(E92)</f>
        <v>17200</v>
      </c>
      <c r="F91" s="16">
        <f>SUM(F92)</f>
        <v>17200</v>
      </c>
    </row>
    <row r="92" spans="1:6" ht="15">
      <c r="A92" s="13" t="s">
        <v>78</v>
      </c>
      <c r="B92" s="10"/>
      <c r="C92" s="10"/>
      <c r="D92" s="21">
        <v>530</v>
      </c>
      <c r="E92" s="16">
        <v>17200</v>
      </c>
      <c r="F92" s="16">
        <v>17200</v>
      </c>
    </row>
    <row r="93" spans="1:6" ht="90">
      <c r="A93" s="19" t="s">
        <v>79</v>
      </c>
      <c r="B93" s="15"/>
      <c r="C93" s="29" t="s">
        <v>80</v>
      </c>
      <c r="D93" s="10"/>
      <c r="E93" s="16">
        <f>SUM(E94,E96,E98)</f>
        <v>29395099</v>
      </c>
      <c r="F93" s="16">
        <f>SUM(F94,F96,F98)</f>
        <v>28560080.52</v>
      </c>
    </row>
    <row r="94" spans="1:6" ht="105">
      <c r="A94" s="19" t="s">
        <v>13</v>
      </c>
      <c r="B94" s="15"/>
      <c r="C94" s="15"/>
      <c r="D94" s="21">
        <v>100</v>
      </c>
      <c r="E94" s="16">
        <f>SUM(E95)</f>
        <v>15326558</v>
      </c>
      <c r="F94" s="16">
        <f>SUM(F95)</f>
        <v>15326518.289999999</v>
      </c>
    </row>
    <row r="95" spans="1:6" ht="30">
      <c r="A95" s="13" t="s">
        <v>62</v>
      </c>
      <c r="B95" s="17"/>
      <c r="C95" s="17"/>
      <c r="D95" s="21">
        <v>110</v>
      </c>
      <c r="E95" s="16">
        <v>15326558</v>
      </c>
      <c r="F95" s="16">
        <v>15326518.289999999</v>
      </c>
    </row>
    <row r="96" spans="1:6" ht="45">
      <c r="A96" s="19" t="s">
        <v>26</v>
      </c>
      <c r="B96" s="17"/>
      <c r="C96" s="17"/>
      <c r="D96" s="21">
        <v>200</v>
      </c>
      <c r="E96" s="16">
        <f>SUM(E97)</f>
        <v>13809082</v>
      </c>
      <c r="F96" s="16">
        <f>SUM(F97)</f>
        <v>12974103.23</v>
      </c>
    </row>
    <row r="97" spans="1:6" ht="45">
      <c r="A97" s="19" t="s">
        <v>27</v>
      </c>
      <c r="B97" s="15"/>
      <c r="C97" s="15"/>
      <c r="D97" s="21">
        <v>240</v>
      </c>
      <c r="E97" s="16">
        <v>13809082</v>
      </c>
      <c r="F97" s="16">
        <v>12974103.23</v>
      </c>
    </row>
    <row r="98" spans="1:6" ht="15">
      <c r="A98" s="13" t="s">
        <v>34</v>
      </c>
      <c r="B98" s="10"/>
      <c r="C98" s="10"/>
      <c r="D98" s="21">
        <v>800</v>
      </c>
      <c r="E98" s="16">
        <f>SUM(E99,E100)</f>
        <v>259459</v>
      </c>
      <c r="F98" s="16">
        <f>SUM(F99,F100)</f>
        <v>259459</v>
      </c>
    </row>
    <row r="99" spans="1:6" ht="15">
      <c r="A99" s="13" t="s">
        <v>81</v>
      </c>
      <c r="B99" s="10"/>
      <c r="C99" s="10"/>
      <c r="D99" s="21">
        <v>830</v>
      </c>
      <c r="E99" s="16">
        <v>141000</v>
      </c>
      <c r="F99" s="16">
        <v>141000</v>
      </c>
    </row>
    <row r="100" spans="1:6" ht="30">
      <c r="A100" s="31" t="s">
        <v>35</v>
      </c>
      <c r="B100" s="17"/>
      <c r="C100" s="17"/>
      <c r="D100" s="21">
        <v>850</v>
      </c>
      <c r="E100" s="16">
        <v>118459</v>
      </c>
      <c r="F100" s="16">
        <v>118459</v>
      </c>
    </row>
    <row r="101" spans="1:6" ht="30">
      <c r="A101" s="31" t="s">
        <v>82</v>
      </c>
      <c r="B101" s="17"/>
      <c r="C101" s="29" t="s">
        <v>83</v>
      </c>
      <c r="D101" s="21"/>
      <c r="E101" s="16">
        <f t="shared" ref="E101:E105" si="16">SUM(E102)</f>
        <v>322151</v>
      </c>
      <c r="F101" s="16">
        <f t="shared" ref="F101:F102" si="17">SUM(F102)</f>
        <v>321751.96999999997</v>
      </c>
    </row>
    <row r="102" spans="1:6" ht="45">
      <c r="A102" s="19" t="s">
        <v>26</v>
      </c>
      <c r="B102" s="17"/>
      <c r="C102" s="29"/>
      <c r="D102" s="21">
        <v>200</v>
      </c>
      <c r="E102" s="16">
        <f t="shared" si="16"/>
        <v>322151</v>
      </c>
      <c r="F102" s="16">
        <f t="shared" si="17"/>
        <v>321751.96999999997</v>
      </c>
    </row>
    <row r="103" spans="1:6" ht="45">
      <c r="A103" s="19" t="s">
        <v>27</v>
      </c>
      <c r="B103" s="17"/>
      <c r="C103" s="17"/>
      <c r="D103" s="21">
        <v>240</v>
      </c>
      <c r="E103" s="16">
        <v>322151</v>
      </c>
      <c r="F103" s="16">
        <v>321751.96999999997</v>
      </c>
    </row>
    <row r="104" spans="1:6" ht="75">
      <c r="A104" s="19" t="s">
        <v>84</v>
      </c>
      <c r="B104" s="17"/>
      <c r="C104" s="29" t="s">
        <v>85</v>
      </c>
      <c r="D104" s="21"/>
      <c r="E104" s="16">
        <f t="shared" si="16"/>
        <v>404000</v>
      </c>
      <c r="F104" s="16">
        <f>SUM(F105)</f>
        <v>404000</v>
      </c>
    </row>
    <row r="105" spans="1:6" ht="45">
      <c r="A105" s="19" t="s">
        <v>26</v>
      </c>
      <c r="B105" s="17"/>
      <c r="C105" s="17"/>
      <c r="D105" s="21">
        <v>200</v>
      </c>
      <c r="E105" s="16">
        <f t="shared" si="16"/>
        <v>404000</v>
      </c>
      <c r="F105" s="16">
        <f>SUM(F106)</f>
        <v>404000</v>
      </c>
    </row>
    <row r="106" spans="1:6" ht="45">
      <c r="A106" s="19" t="s">
        <v>27</v>
      </c>
      <c r="B106" s="17"/>
      <c r="C106" s="17"/>
      <c r="D106" s="21">
        <v>240</v>
      </c>
      <c r="E106" s="16">
        <v>404000</v>
      </c>
      <c r="F106" s="16">
        <v>404000</v>
      </c>
    </row>
    <row r="107" spans="1:6" ht="47.25">
      <c r="A107" s="32" t="s">
        <v>86</v>
      </c>
      <c r="B107" s="33">
        <v>300</v>
      </c>
      <c r="C107" s="17"/>
      <c r="D107" s="10"/>
      <c r="E107" s="11">
        <f>SUM(E109)</f>
        <v>223659</v>
      </c>
      <c r="F107" s="11">
        <f>SUM(F109)</f>
        <v>223659</v>
      </c>
    </row>
    <row r="108" spans="1:6" ht="15">
      <c r="A108" s="13" t="s">
        <v>87</v>
      </c>
      <c r="B108" s="34">
        <v>309</v>
      </c>
      <c r="C108" s="10"/>
      <c r="D108" s="10"/>
      <c r="E108" s="16">
        <f t="shared" ref="E108:E111" si="18">SUM(E109)</f>
        <v>223659</v>
      </c>
      <c r="F108" s="16">
        <f t="shared" ref="F108:F111" si="19">SUM(F109)</f>
        <v>223659</v>
      </c>
    </row>
    <row r="109" spans="1:6" ht="30">
      <c r="A109" s="13" t="s">
        <v>65</v>
      </c>
      <c r="B109" s="17"/>
      <c r="C109" s="15" t="s">
        <v>66</v>
      </c>
      <c r="D109" s="10"/>
      <c r="E109" s="16">
        <f t="shared" si="18"/>
        <v>223659</v>
      </c>
      <c r="F109" s="16">
        <f t="shared" si="19"/>
        <v>223659</v>
      </c>
    </row>
    <row r="110" spans="1:6" ht="60">
      <c r="A110" s="19" t="s">
        <v>88</v>
      </c>
      <c r="B110" s="15"/>
      <c r="C110" s="17" t="s">
        <v>89</v>
      </c>
      <c r="D110" s="10"/>
      <c r="E110" s="16">
        <f t="shared" si="18"/>
        <v>223659</v>
      </c>
      <c r="F110" s="16">
        <f t="shared" si="19"/>
        <v>223659</v>
      </c>
    </row>
    <row r="111" spans="1:6" ht="45">
      <c r="A111" s="19" t="s">
        <v>26</v>
      </c>
      <c r="B111" s="17"/>
      <c r="C111" s="17"/>
      <c r="D111" s="21">
        <v>200</v>
      </c>
      <c r="E111" s="16">
        <f t="shared" si="18"/>
        <v>223659</v>
      </c>
      <c r="F111" s="16">
        <f t="shared" si="19"/>
        <v>223659</v>
      </c>
    </row>
    <row r="112" spans="1:6" ht="45">
      <c r="A112" s="19" t="s">
        <v>27</v>
      </c>
      <c r="B112" s="15"/>
      <c r="C112" s="15"/>
      <c r="D112" s="21">
        <v>240</v>
      </c>
      <c r="E112" s="16">
        <v>223659</v>
      </c>
      <c r="F112" s="16">
        <v>223659</v>
      </c>
    </row>
    <row r="113" spans="1:6" ht="15.75">
      <c r="A113" s="32" t="s">
        <v>90</v>
      </c>
      <c r="B113" s="35">
        <v>400</v>
      </c>
      <c r="C113" s="10"/>
      <c r="D113" s="10"/>
      <c r="E113" s="11">
        <f>SUM(E114,E121,E154)</f>
        <v>15176260</v>
      </c>
      <c r="F113" s="11">
        <f>SUM(F114,F121,F154)</f>
        <v>14952744.65</v>
      </c>
    </row>
    <row r="114" spans="1:6" ht="15">
      <c r="A114" s="13" t="s">
        <v>91</v>
      </c>
      <c r="B114" s="34">
        <v>401</v>
      </c>
      <c r="C114" s="10"/>
      <c r="D114" s="10"/>
      <c r="E114" s="16">
        <f t="shared" ref="E114:E115" si="20">SUM(E115)</f>
        <v>582100</v>
      </c>
      <c r="F114" s="16">
        <f t="shared" ref="F114:F115" si="21">SUM(F115)</f>
        <v>582100</v>
      </c>
    </row>
    <row r="115" spans="1:6" ht="30">
      <c r="A115" s="13" t="s">
        <v>65</v>
      </c>
      <c r="B115" s="17"/>
      <c r="C115" s="15" t="s">
        <v>66</v>
      </c>
      <c r="D115" s="10"/>
      <c r="E115" s="16">
        <f t="shared" si="20"/>
        <v>582100</v>
      </c>
      <c r="F115" s="16">
        <f t="shared" si="21"/>
        <v>582100</v>
      </c>
    </row>
    <row r="116" spans="1:6" ht="105">
      <c r="A116" s="19" t="s">
        <v>92</v>
      </c>
      <c r="B116" s="15"/>
      <c r="C116" s="10" t="s">
        <v>93</v>
      </c>
      <c r="D116" s="10"/>
      <c r="E116" s="16">
        <f>SUM(E117,E119)</f>
        <v>582100</v>
      </c>
      <c r="F116" s="16">
        <f>SUM(F117,F119)</f>
        <v>582100</v>
      </c>
    </row>
    <row r="117" spans="1:6" ht="105">
      <c r="A117" s="19" t="s">
        <v>13</v>
      </c>
      <c r="B117" s="15"/>
      <c r="C117" s="15"/>
      <c r="D117" s="21">
        <v>100</v>
      </c>
      <c r="E117" s="16">
        <f>SUM(E118)</f>
        <v>577100</v>
      </c>
      <c r="F117" s="16">
        <f>SUM(F118)</f>
        <v>577100</v>
      </c>
    </row>
    <row r="118" spans="1:6" ht="32.25" customHeight="1">
      <c r="A118" s="22" t="s">
        <v>94</v>
      </c>
      <c r="B118" s="17"/>
      <c r="C118" s="17"/>
      <c r="D118" s="21">
        <v>120</v>
      </c>
      <c r="E118" s="16">
        <v>577100</v>
      </c>
      <c r="F118" s="16">
        <v>577100</v>
      </c>
    </row>
    <row r="119" spans="1:6" ht="45">
      <c r="A119" s="19" t="s">
        <v>26</v>
      </c>
      <c r="B119" s="17"/>
      <c r="C119" s="17"/>
      <c r="D119" s="21">
        <v>200</v>
      </c>
      <c r="E119" s="16">
        <f>SUM(E120)</f>
        <v>5000</v>
      </c>
      <c r="F119" s="16">
        <f>SUM(F120)</f>
        <v>5000</v>
      </c>
    </row>
    <row r="120" spans="1:6" ht="45">
      <c r="A120" s="19" t="s">
        <v>27</v>
      </c>
      <c r="B120" s="15"/>
      <c r="C120" s="15"/>
      <c r="D120" s="21">
        <v>240</v>
      </c>
      <c r="E120" s="16">
        <v>5000</v>
      </c>
      <c r="F120" s="16">
        <v>5000</v>
      </c>
    </row>
    <row r="121" spans="1:6" ht="15">
      <c r="A121" s="13" t="s">
        <v>95</v>
      </c>
      <c r="B121" s="14">
        <v>405</v>
      </c>
      <c r="C121" s="17"/>
      <c r="D121" s="10"/>
      <c r="E121" s="16">
        <f>SUM(E122,E129,E133)</f>
        <v>7554419</v>
      </c>
      <c r="F121" s="16">
        <f>SUM(F122,F129,F133)</f>
        <v>7376888.8100000005</v>
      </c>
    </row>
    <row r="122" spans="1:6" ht="93.75" customHeight="1">
      <c r="A122" s="19" t="s">
        <v>96</v>
      </c>
      <c r="B122" s="15"/>
      <c r="C122" s="29" t="s">
        <v>97</v>
      </c>
      <c r="D122" s="10"/>
      <c r="E122" s="16">
        <f>SUM(E123,E126)</f>
        <v>422402</v>
      </c>
      <c r="F122" s="16">
        <f>SUM(F123,F126)</f>
        <v>422238.81</v>
      </c>
    </row>
    <row r="123" spans="1:6" ht="64.5" customHeight="1">
      <c r="A123" s="19" t="s">
        <v>98</v>
      </c>
      <c r="B123" s="15"/>
      <c r="C123" s="17" t="s">
        <v>99</v>
      </c>
      <c r="D123" s="10"/>
      <c r="E123" s="16">
        <f t="shared" ref="E123:E131" si="22">SUM(E124)</f>
        <v>50000</v>
      </c>
      <c r="F123" s="16">
        <f t="shared" ref="F123:F127" si="23">SUM(F124)</f>
        <v>50000</v>
      </c>
    </row>
    <row r="124" spans="1:6" ht="45">
      <c r="A124" s="19" t="s">
        <v>26</v>
      </c>
      <c r="B124" s="17"/>
      <c r="C124" s="17"/>
      <c r="D124" s="21">
        <v>200</v>
      </c>
      <c r="E124" s="16">
        <f t="shared" si="22"/>
        <v>50000</v>
      </c>
      <c r="F124" s="16">
        <f t="shared" si="23"/>
        <v>50000</v>
      </c>
    </row>
    <row r="125" spans="1:6" ht="45">
      <c r="A125" s="19" t="s">
        <v>27</v>
      </c>
      <c r="B125" s="15"/>
      <c r="C125" s="15"/>
      <c r="D125" s="21">
        <v>240</v>
      </c>
      <c r="E125" s="16">
        <v>50000</v>
      </c>
      <c r="F125" s="16">
        <v>50000</v>
      </c>
    </row>
    <row r="126" spans="1:6" ht="45">
      <c r="A126" s="36" t="s">
        <v>100</v>
      </c>
      <c r="B126" s="15"/>
      <c r="C126" s="20" t="s">
        <v>101</v>
      </c>
      <c r="D126" s="21"/>
      <c r="E126" s="16">
        <f t="shared" si="22"/>
        <v>372402</v>
      </c>
      <c r="F126" s="16">
        <f t="shared" si="23"/>
        <v>372238.81</v>
      </c>
    </row>
    <row r="127" spans="1:6" ht="45">
      <c r="A127" s="37" t="s">
        <v>102</v>
      </c>
      <c r="B127" s="15"/>
      <c r="C127" s="15"/>
      <c r="D127" s="21">
        <v>200</v>
      </c>
      <c r="E127" s="16">
        <f t="shared" si="22"/>
        <v>372402</v>
      </c>
      <c r="F127" s="16">
        <f t="shared" si="23"/>
        <v>372238.81</v>
      </c>
    </row>
    <row r="128" spans="1:6" ht="45">
      <c r="A128" s="37" t="s">
        <v>27</v>
      </c>
      <c r="B128" s="15"/>
      <c r="C128" s="15"/>
      <c r="D128" s="21">
        <v>240</v>
      </c>
      <c r="E128" s="16">
        <v>372402</v>
      </c>
      <c r="F128" s="16">
        <v>372238.81</v>
      </c>
    </row>
    <row r="129" spans="1:6" ht="45">
      <c r="A129" s="19" t="s">
        <v>29</v>
      </c>
      <c r="B129" s="17"/>
      <c r="C129" s="20" t="s">
        <v>30</v>
      </c>
      <c r="D129" s="10"/>
      <c r="E129" s="16">
        <f t="shared" si="22"/>
        <v>171501</v>
      </c>
      <c r="F129" s="16">
        <f>SUM(F130)</f>
        <v>171501</v>
      </c>
    </row>
    <row r="130" spans="1:6" ht="45">
      <c r="A130" s="19" t="s">
        <v>11</v>
      </c>
      <c r="B130" s="17"/>
      <c r="C130" s="17" t="s">
        <v>31</v>
      </c>
      <c r="D130" s="10"/>
      <c r="E130" s="16">
        <f t="shared" si="22"/>
        <v>171501</v>
      </c>
      <c r="F130" s="16">
        <f>SUM(F131)</f>
        <v>171501</v>
      </c>
    </row>
    <row r="131" spans="1:6" ht="105">
      <c r="A131" s="19" t="s">
        <v>23</v>
      </c>
      <c r="B131" s="15"/>
      <c r="C131" s="15"/>
      <c r="D131" s="21">
        <v>100</v>
      </c>
      <c r="E131" s="16">
        <f t="shared" si="22"/>
        <v>171501</v>
      </c>
      <c r="F131" s="16">
        <f>SUM(F132)</f>
        <v>171501</v>
      </c>
    </row>
    <row r="132" spans="1:6" ht="45">
      <c r="A132" s="19" t="s">
        <v>32</v>
      </c>
      <c r="B132" s="17"/>
      <c r="C132" s="17"/>
      <c r="D132" s="21">
        <v>120</v>
      </c>
      <c r="E132" s="16">
        <v>171501</v>
      </c>
      <c r="F132" s="16">
        <v>171501</v>
      </c>
    </row>
    <row r="133" spans="1:6" ht="30">
      <c r="A133" s="19" t="s">
        <v>65</v>
      </c>
      <c r="B133" s="15"/>
      <c r="C133" s="29" t="s">
        <v>103</v>
      </c>
      <c r="D133" s="21"/>
      <c r="E133" s="16">
        <f>SUM(E134,E139,E142,E145,E148,E151)</f>
        <v>6960516</v>
      </c>
      <c r="F133" s="16">
        <f>SUM(F134,F139,F142,F145,F148,F151)</f>
        <v>6783149</v>
      </c>
    </row>
    <row r="134" spans="1:6" ht="105">
      <c r="A134" s="19" t="s">
        <v>104</v>
      </c>
      <c r="B134" s="15"/>
      <c r="C134" s="10" t="s">
        <v>105</v>
      </c>
      <c r="D134" s="10"/>
      <c r="E134" s="16">
        <f>SUM(E135,E137)</f>
        <v>3216000</v>
      </c>
      <c r="F134" s="16">
        <f>SUM(F135,F137)</f>
        <v>3216000</v>
      </c>
    </row>
    <row r="135" spans="1:6" ht="105">
      <c r="A135" s="19" t="s">
        <v>13</v>
      </c>
      <c r="B135" s="15"/>
      <c r="C135" s="15"/>
      <c r="D135" s="21">
        <v>100</v>
      </c>
      <c r="E135" s="16">
        <f>SUM(E136)</f>
        <v>2849337</v>
      </c>
      <c r="F135" s="16">
        <f>SUM(F136)</f>
        <v>2849337</v>
      </c>
    </row>
    <row r="136" spans="1:6" ht="31.5" customHeight="1">
      <c r="A136" s="13" t="s">
        <v>49</v>
      </c>
      <c r="B136" s="17"/>
      <c r="C136" s="17"/>
      <c r="D136" s="21">
        <v>120</v>
      </c>
      <c r="E136" s="16">
        <v>2849337</v>
      </c>
      <c r="F136" s="16">
        <v>2849337</v>
      </c>
    </row>
    <row r="137" spans="1:6" ht="45">
      <c r="A137" s="19" t="s">
        <v>26</v>
      </c>
      <c r="B137" s="17"/>
      <c r="C137" s="17"/>
      <c r="D137" s="21">
        <v>200</v>
      </c>
      <c r="E137" s="16">
        <f>SUM(E138)</f>
        <v>366663</v>
      </c>
      <c r="F137" s="16">
        <f>SUM(F138)</f>
        <v>366663</v>
      </c>
    </row>
    <row r="138" spans="1:6" ht="45">
      <c r="A138" s="19" t="s">
        <v>27</v>
      </c>
      <c r="B138" s="15"/>
      <c r="C138" s="15"/>
      <c r="D138" s="21">
        <v>240</v>
      </c>
      <c r="E138" s="16">
        <v>366663</v>
      </c>
      <c r="F138" s="16">
        <v>366663</v>
      </c>
    </row>
    <row r="139" spans="1:6" ht="165">
      <c r="A139" s="37" t="s">
        <v>106</v>
      </c>
      <c r="B139" s="15"/>
      <c r="C139" s="10" t="s">
        <v>107</v>
      </c>
      <c r="D139" s="10"/>
      <c r="E139" s="16">
        <f t="shared" ref="E139:E152" si="24">SUM(E140)</f>
        <v>10000</v>
      </c>
      <c r="F139" s="16">
        <f t="shared" ref="F139:F152" si="25">SUM(F140)</f>
        <v>0</v>
      </c>
    </row>
    <row r="140" spans="1:6" ht="45">
      <c r="A140" s="19" t="s">
        <v>26</v>
      </c>
      <c r="B140" s="17"/>
      <c r="C140" s="17"/>
      <c r="D140" s="21">
        <v>200</v>
      </c>
      <c r="E140" s="16">
        <f t="shared" si="24"/>
        <v>10000</v>
      </c>
      <c r="F140" s="16">
        <f t="shared" si="25"/>
        <v>0</v>
      </c>
    </row>
    <row r="141" spans="1:6" ht="45">
      <c r="A141" s="19" t="s">
        <v>27</v>
      </c>
      <c r="B141" s="15"/>
      <c r="C141" s="15"/>
      <c r="D141" s="21">
        <v>240</v>
      </c>
      <c r="E141" s="16">
        <v>10000</v>
      </c>
      <c r="F141" s="16"/>
    </row>
    <row r="142" spans="1:6" ht="165">
      <c r="A142" s="37" t="s">
        <v>108</v>
      </c>
      <c r="B142" s="15"/>
      <c r="C142" s="10" t="s">
        <v>109</v>
      </c>
      <c r="D142" s="10"/>
      <c r="E142" s="16">
        <f t="shared" si="24"/>
        <v>151900</v>
      </c>
      <c r="F142" s="16">
        <f t="shared" si="25"/>
        <v>118115</v>
      </c>
    </row>
    <row r="143" spans="1:6" ht="45">
      <c r="A143" s="19" t="s">
        <v>26</v>
      </c>
      <c r="B143" s="17"/>
      <c r="C143" s="17"/>
      <c r="D143" s="21">
        <v>200</v>
      </c>
      <c r="E143" s="16">
        <f t="shared" si="24"/>
        <v>151900</v>
      </c>
      <c r="F143" s="16">
        <f t="shared" si="25"/>
        <v>118115</v>
      </c>
    </row>
    <row r="144" spans="1:6" ht="45">
      <c r="A144" s="19" t="s">
        <v>27</v>
      </c>
      <c r="B144" s="15"/>
      <c r="C144" s="15"/>
      <c r="D144" s="21">
        <v>240</v>
      </c>
      <c r="E144" s="16">
        <v>151900</v>
      </c>
      <c r="F144" s="16">
        <v>118115</v>
      </c>
    </row>
    <row r="145" spans="1:6" ht="45">
      <c r="A145" s="5" t="s">
        <v>110</v>
      </c>
      <c r="B145" s="15"/>
      <c r="C145" s="18" t="s">
        <v>111</v>
      </c>
      <c r="D145" s="21"/>
      <c r="E145" s="16">
        <f t="shared" si="24"/>
        <v>1700000</v>
      </c>
      <c r="F145" s="16">
        <f t="shared" si="25"/>
        <v>1596418</v>
      </c>
    </row>
    <row r="146" spans="1:6" ht="15">
      <c r="A146" s="5" t="s">
        <v>112</v>
      </c>
      <c r="B146" s="15"/>
      <c r="C146" s="18"/>
      <c r="D146" s="21">
        <v>800</v>
      </c>
      <c r="E146" s="16">
        <f t="shared" si="24"/>
        <v>1700000</v>
      </c>
      <c r="F146" s="16">
        <f t="shared" si="25"/>
        <v>1596418</v>
      </c>
    </row>
    <row r="147" spans="1:6" ht="75">
      <c r="A147" s="5" t="s">
        <v>113</v>
      </c>
      <c r="B147" s="15"/>
      <c r="C147" s="18"/>
      <c r="D147" s="21">
        <v>810</v>
      </c>
      <c r="E147" s="16">
        <v>1700000</v>
      </c>
      <c r="F147" s="16">
        <v>1596418</v>
      </c>
    </row>
    <row r="148" spans="1:6" ht="30">
      <c r="A148" s="5" t="s">
        <v>114</v>
      </c>
      <c r="B148" s="15"/>
      <c r="C148" s="18" t="s">
        <v>115</v>
      </c>
      <c r="D148" s="21"/>
      <c r="E148" s="16">
        <f t="shared" si="24"/>
        <v>30000</v>
      </c>
      <c r="F148" s="16">
        <f t="shared" si="25"/>
        <v>0</v>
      </c>
    </row>
    <row r="149" spans="1:6" ht="30">
      <c r="A149" s="38" t="s">
        <v>116</v>
      </c>
      <c r="B149" s="15"/>
      <c r="C149" s="15"/>
      <c r="D149" s="21">
        <v>800</v>
      </c>
      <c r="E149" s="16">
        <f t="shared" si="24"/>
        <v>30000</v>
      </c>
      <c r="F149" s="16">
        <f t="shared" si="25"/>
        <v>0</v>
      </c>
    </row>
    <row r="150" spans="1:6" ht="75">
      <c r="A150" s="5" t="s">
        <v>113</v>
      </c>
      <c r="B150" s="15"/>
      <c r="C150" s="15"/>
      <c r="D150" s="21">
        <v>810</v>
      </c>
      <c r="E150" s="16">
        <v>30000</v>
      </c>
      <c r="F150" s="16"/>
    </row>
    <row r="151" spans="1:6" ht="45">
      <c r="A151" s="13" t="s">
        <v>117</v>
      </c>
      <c r="B151" s="39"/>
      <c r="C151" s="18" t="s">
        <v>118</v>
      </c>
      <c r="D151" s="40"/>
      <c r="E151" s="16">
        <f t="shared" si="24"/>
        <v>1852616</v>
      </c>
      <c r="F151" s="16">
        <f t="shared" si="25"/>
        <v>1852616</v>
      </c>
    </row>
    <row r="152" spans="1:6" ht="45">
      <c r="A152" s="19" t="s">
        <v>26</v>
      </c>
      <c r="B152" s="39"/>
      <c r="C152" s="39"/>
      <c r="D152" s="40">
        <v>200</v>
      </c>
      <c r="E152" s="16">
        <f t="shared" si="24"/>
        <v>1852616</v>
      </c>
      <c r="F152" s="16">
        <f t="shared" si="25"/>
        <v>1852616</v>
      </c>
    </row>
    <row r="153" spans="1:6" ht="45">
      <c r="A153" s="19" t="s">
        <v>27</v>
      </c>
      <c r="B153" s="39"/>
      <c r="C153" s="39"/>
      <c r="D153" s="40">
        <v>240</v>
      </c>
      <c r="E153" s="16">
        <v>1852616</v>
      </c>
      <c r="F153" s="41">
        <v>1852616</v>
      </c>
    </row>
    <row r="154" spans="1:6" ht="30">
      <c r="A154" s="19" t="s">
        <v>119</v>
      </c>
      <c r="B154" s="14">
        <v>409</v>
      </c>
      <c r="C154" s="17"/>
      <c r="D154" s="10"/>
      <c r="E154" s="16">
        <f>SUM(E155,E159)</f>
        <v>7039741</v>
      </c>
      <c r="F154" s="16">
        <f>SUM(F155,F159)</f>
        <v>6993755.8399999999</v>
      </c>
    </row>
    <row r="155" spans="1:6" ht="75">
      <c r="A155" s="42" t="s">
        <v>120</v>
      </c>
      <c r="B155" s="14"/>
      <c r="C155" s="20" t="s">
        <v>121</v>
      </c>
      <c r="D155" s="10"/>
      <c r="E155" s="16">
        <f t="shared" ref="E155:E157" si="26">SUM(E156)</f>
        <v>45500</v>
      </c>
      <c r="F155" s="16">
        <f t="shared" ref="F155:F157" si="27">SUM(F156)</f>
        <v>0</v>
      </c>
    </row>
    <row r="156" spans="1:6" ht="35.25" customHeight="1">
      <c r="A156" s="43" t="s">
        <v>122</v>
      </c>
      <c r="B156" s="14"/>
      <c r="C156" s="20" t="s">
        <v>123</v>
      </c>
      <c r="D156" s="10"/>
      <c r="E156" s="16">
        <f t="shared" si="26"/>
        <v>45500</v>
      </c>
      <c r="F156" s="16">
        <f t="shared" si="27"/>
        <v>0</v>
      </c>
    </row>
    <row r="157" spans="1:6" ht="45">
      <c r="A157" s="5" t="s">
        <v>26</v>
      </c>
      <c r="B157" s="14"/>
      <c r="C157" s="20" t="s">
        <v>123</v>
      </c>
      <c r="D157" s="29">
        <v>200</v>
      </c>
      <c r="E157" s="16">
        <f t="shared" si="26"/>
        <v>45500</v>
      </c>
      <c r="F157" s="16">
        <f t="shared" si="27"/>
        <v>0</v>
      </c>
    </row>
    <row r="158" spans="1:6" ht="45">
      <c r="A158" s="5" t="s">
        <v>27</v>
      </c>
      <c r="B158" s="44"/>
      <c r="C158" s="20" t="s">
        <v>123</v>
      </c>
      <c r="D158" s="29">
        <v>240</v>
      </c>
      <c r="E158" s="16">
        <v>45500</v>
      </c>
      <c r="F158" s="16"/>
    </row>
    <row r="159" spans="1:6" ht="60">
      <c r="A159" s="13" t="s">
        <v>124</v>
      </c>
      <c r="B159" s="15"/>
      <c r="C159" s="17" t="s">
        <v>125</v>
      </c>
      <c r="D159" s="10"/>
      <c r="E159" s="16">
        <f>SUM(E160,E165)</f>
        <v>6994241</v>
      </c>
      <c r="F159" s="16">
        <f>SUM(F160,F165)</f>
        <v>6993755.8399999999</v>
      </c>
    </row>
    <row r="160" spans="1:6" ht="45">
      <c r="A160" s="19" t="s">
        <v>126</v>
      </c>
      <c r="B160" s="17"/>
      <c r="C160" s="15" t="s">
        <v>127</v>
      </c>
      <c r="D160" s="10"/>
      <c r="E160" s="16">
        <f>SUM(E161,E163)</f>
        <v>6736141</v>
      </c>
      <c r="F160" s="16">
        <f>SUM(F161,F163)</f>
        <v>6735655.8399999999</v>
      </c>
    </row>
    <row r="161" spans="1:6" ht="45">
      <c r="A161" s="19" t="s">
        <v>26</v>
      </c>
      <c r="B161" s="15"/>
      <c r="C161" s="15"/>
      <c r="D161" s="21">
        <v>200</v>
      </c>
      <c r="E161" s="16">
        <f>SUM(E162)</f>
        <v>5802872</v>
      </c>
      <c r="F161" s="16">
        <f>SUM(F162)</f>
        <v>5802386.8399999999</v>
      </c>
    </row>
    <row r="162" spans="1:6" ht="45">
      <c r="A162" s="45" t="s">
        <v>27</v>
      </c>
      <c r="B162" s="15"/>
      <c r="C162" s="46"/>
      <c r="D162" s="21">
        <v>240</v>
      </c>
      <c r="E162" s="16">
        <v>5802872</v>
      </c>
      <c r="F162" s="16">
        <v>5802386.8399999999</v>
      </c>
    </row>
    <row r="163" spans="1:6" ht="15">
      <c r="A163" s="13" t="s">
        <v>77</v>
      </c>
      <c r="B163" s="47"/>
      <c r="C163" s="15"/>
      <c r="D163" s="40">
        <v>500</v>
      </c>
      <c r="E163" s="16">
        <f>SUM(E164)</f>
        <v>933269</v>
      </c>
      <c r="F163" s="16">
        <f>SUM(F164)</f>
        <v>933269</v>
      </c>
    </row>
    <row r="164" spans="1:6" ht="15">
      <c r="A164" s="48" t="s">
        <v>128</v>
      </c>
      <c r="B164" s="15"/>
      <c r="C164" s="6"/>
      <c r="D164" s="21">
        <v>540</v>
      </c>
      <c r="E164" s="16">
        <v>933269</v>
      </c>
      <c r="F164" s="16">
        <v>933269</v>
      </c>
    </row>
    <row r="165" spans="1:6" ht="45">
      <c r="A165" s="13" t="s">
        <v>117</v>
      </c>
      <c r="B165" s="15"/>
      <c r="C165" s="29" t="s">
        <v>129</v>
      </c>
      <c r="D165" s="21"/>
      <c r="E165" s="41">
        <f t="shared" ref="E165:E166" si="28">SUM(E166)</f>
        <v>258100</v>
      </c>
      <c r="F165" s="41">
        <f t="shared" ref="F165:F166" si="29">SUM(F166)</f>
        <v>258100</v>
      </c>
    </row>
    <row r="166" spans="1:6" ht="45">
      <c r="A166" s="19" t="s">
        <v>26</v>
      </c>
      <c r="B166" s="15"/>
      <c r="C166" s="15"/>
      <c r="D166" s="21">
        <v>200</v>
      </c>
      <c r="E166" s="16">
        <f t="shared" si="28"/>
        <v>258100</v>
      </c>
      <c r="F166" s="16">
        <f t="shared" si="29"/>
        <v>258100</v>
      </c>
    </row>
    <row r="167" spans="1:6" ht="45">
      <c r="A167" s="19" t="s">
        <v>27</v>
      </c>
      <c r="B167" s="15"/>
      <c r="C167" s="15"/>
      <c r="D167" s="21">
        <v>240</v>
      </c>
      <c r="E167" s="16">
        <v>258100</v>
      </c>
      <c r="F167" s="41">
        <v>258100</v>
      </c>
    </row>
    <row r="168" spans="1:6" ht="31.5">
      <c r="A168" s="22" t="s">
        <v>130</v>
      </c>
      <c r="B168" s="8">
        <v>500</v>
      </c>
      <c r="C168" s="17"/>
      <c r="D168" s="10"/>
      <c r="E168" s="11">
        <f>SUM(E169,E173,E185)</f>
        <v>17995494</v>
      </c>
      <c r="F168" s="11">
        <f>SUM(F169,F173,F185)</f>
        <v>17456880.719999999</v>
      </c>
    </row>
    <row r="169" spans="1:6" ht="15">
      <c r="A169" s="13" t="s">
        <v>131</v>
      </c>
      <c r="B169" s="34">
        <v>501</v>
      </c>
      <c r="C169" s="10"/>
      <c r="D169" s="10"/>
      <c r="E169" s="16">
        <f t="shared" ref="E169:E171" si="30">SUM(E170)</f>
        <v>5000</v>
      </c>
      <c r="F169" s="16">
        <f t="shared" ref="F169:F171" si="31">SUM(F170)</f>
        <v>4295.55</v>
      </c>
    </row>
    <row r="170" spans="1:6" ht="30">
      <c r="A170" s="22" t="s">
        <v>132</v>
      </c>
      <c r="B170" s="17"/>
      <c r="C170" s="15" t="s">
        <v>133</v>
      </c>
      <c r="D170" s="10"/>
      <c r="E170" s="16">
        <f t="shared" si="30"/>
        <v>5000</v>
      </c>
      <c r="F170" s="16">
        <f t="shared" si="31"/>
        <v>4295.55</v>
      </c>
    </row>
    <row r="171" spans="1:6" ht="45">
      <c r="A171" s="19" t="s">
        <v>26</v>
      </c>
      <c r="B171" s="17"/>
      <c r="C171" s="17"/>
      <c r="D171" s="21">
        <v>200</v>
      </c>
      <c r="E171" s="16">
        <f t="shared" si="30"/>
        <v>5000</v>
      </c>
      <c r="F171" s="16">
        <f t="shared" si="31"/>
        <v>4295.55</v>
      </c>
    </row>
    <row r="172" spans="1:6" ht="45">
      <c r="A172" s="19" t="s">
        <v>27</v>
      </c>
      <c r="B172" s="15"/>
      <c r="C172" s="15"/>
      <c r="D172" s="21">
        <v>240</v>
      </c>
      <c r="E172" s="16">
        <v>5000</v>
      </c>
      <c r="F172" s="16">
        <v>4295.55</v>
      </c>
    </row>
    <row r="173" spans="1:6" ht="15">
      <c r="A173" s="13" t="s">
        <v>134</v>
      </c>
      <c r="B173" s="34">
        <v>502</v>
      </c>
      <c r="C173" s="10"/>
      <c r="D173" s="10"/>
      <c r="E173" s="16">
        <f>SUM(E178,E174)</f>
        <v>15979533</v>
      </c>
      <c r="F173" s="16">
        <f>SUM(F178,F174)</f>
        <v>15441624.379999999</v>
      </c>
    </row>
    <row r="174" spans="1:6" ht="30">
      <c r="A174" s="13" t="s">
        <v>135</v>
      </c>
      <c r="B174" s="34"/>
      <c r="C174" s="18" t="s">
        <v>136</v>
      </c>
      <c r="D174" s="10"/>
      <c r="E174" s="16">
        <f t="shared" ref="E174:E176" si="32">SUM(E175)</f>
        <v>5718833</v>
      </c>
      <c r="F174" s="16">
        <f t="shared" ref="F174:F176" si="33">SUM(F175)</f>
        <v>5718832.1900000004</v>
      </c>
    </row>
    <row r="175" spans="1:6" ht="45">
      <c r="A175" s="13" t="s">
        <v>137</v>
      </c>
      <c r="B175" s="34"/>
      <c r="C175" s="18" t="s">
        <v>138</v>
      </c>
      <c r="D175" s="10"/>
      <c r="E175" s="16">
        <f t="shared" si="32"/>
        <v>5718833</v>
      </c>
      <c r="F175" s="16">
        <f t="shared" si="33"/>
        <v>5718832.1900000004</v>
      </c>
    </row>
    <row r="176" spans="1:6" ht="45">
      <c r="A176" s="19" t="s">
        <v>102</v>
      </c>
      <c r="B176" s="34"/>
      <c r="C176" s="18" t="s">
        <v>138</v>
      </c>
      <c r="D176" s="29">
        <v>200</v>
      </c>
      <c r="E176" s="16">
        <f t="shared" si="32"/>
        <v>5718833</v>
      </c>
      <c r="F176" s="16">
        <f t="shared" si="33"/>
        <v>5718832.1900000004</v>
      </c>
    </row>
    <row r="177" spans="1:6" ht="45">
      <c r="A177" s="13" t="s">
        <v>27</v>
      </c>
      <c r="B177" s="34"/>
      <c r="C177" s="18" t="s">
        <v>138</v>
      </c>
      <c r="D177" s="29">
        <v>240</v>
      </c>
      <c r="E177" s="16">
        <v>5718833</v>
      </c>
      <c r="F177" s="16">
        <v>5718832.1900000004</v>
      </c>
    </row>
    <row r="178" spans="1:6" ht="30">
      <c r="A178" s="13" t="s">
        <v>65</v>
      </c>
      <c r="B178" s="17"/>
      <c r="C178" s="15" t="s">
        <v>66</v>
      </c>
      <c r="D178" s="10"/>
      <c r="E178" s="16">
        <f>SUM(E179,E182)</f>
        <v>10260700</v>
      </c>
      <c r="F178" s="16">
        <f>SUM(F179,F182)</f>
        <v>9722792.1899999995</v>
      </c>
    </row>
    <row r="179" spans="1:6" ht="30">
      <c r="A179" s="19" t="s">
        <v>139</v>
      </c>
      <c r="B179" s="17"/>
      <c r="C179" s="15" t="s">
        <v>140</v>
      </c>
      <c r="D179" s="10"/>
      <c r="E179" s="16">
        <f t="shared" ref="E179:E192" si="34">SUM(E180)</f>
        <v>4765100</v>
      </c>
      <c r="F179" s="16">
        <f t="shared" ref="F179:F192" si="35">SUM(F180)</f>
        <v>4227193.0599999996</v>
      </c>
    </row>
    <row r="180" spans="1:6" ht="45">
      <c r="A180" s="19" t="s">
        <v>26</v>
      </c>
      <c r="B180" s="17"/>
      <c r="C180" s="17"/>
      <c r="D180" s="21">
        <v>200</v>
      </c>
      <c r="E180" s="16">
        <f t="shared" si="34"/>
        <v>4765100</v>
      </c>
      <c r="F180" s="16">
        <f t="shared" si="35"/>
        <v>4227193.0599999996</v>
      </c>
    </row>
    <row r="181" spans="1:6" ht="45">
      <c r="A181" s="19" t="s">
        <v>27</v>
      </c>
      <c r="B181" s="15"/>
      <c r="C181" s="15"/>
      <c r="D181" s="21">
        <v>240</v>
      </c>
      <c r="E181" s="16">
        <v>4765100</v>
      </c>
      <c r="F181" s="16">
        <v>4227193.0599999996</v>
      </c>
    </row>
    <row r="182" spans="1:6" ht="135">
      <c r="A182" s="37" t="s">
        <v>141</v>
      </c>
      <c r="B182" s="15"/>
      <c r="C182" s="29" t="s">
        <v>142</v>
      </c>
      <c r="D182" s="21"/>
      <c r="E182" s="16">
        <f t="shared" si="34"/>
        <v>5495600</v>
      </c>
      <c r="F182" s="16">
        <f t="shared" si="35"/>
        <v>5495599.1299999999</v>
      </c>
    </row>
    <row r="183" spans="1:6" ht="15">
      <c r="A183" s="13" t="s">
        <v>34</v>
      </c>
      <c r="B183" s="15"/>
      <c r="C183" s="15"/>
      <c r="D183" s="21">
        <v>800</v>
      </c>
      <c r="E183" s="16">
        <f t="shared" si="34"/>
        <v>5495600</v>
      </c>
      <c r="F183" s="16">
        <f t="shared" si="35"/>
        <v>5495599.1299999999</v>
      </c>
    </row>
    <row r="184" spans="1:6" ht="78" customHeight="1">
      <c r="A184" s="45" t="s">
        <v>143</v>
      </c>
      <c r="B184" s="15"/>
      <c r="C184" s="15"/>
      <c r="D184" s="21">
        <v>810</v>
      </c>
      <c r="E184" s="16">
        <v>5495600</v>
      </c>
      <c r="F184" s="16">
        <v>5495599.1299999999</v>
      </c>
    </row>
    <row r="185" spans="1:6" ht="18" customHeight="1">
      <c r="A185" s="49" t="s">
        <v>144</v>
      </c>
      <c r="B185" s="50" t="s">
        <v>145</v>
      </c>
      <c r="C185" s="15"/>
      <c r="D185" s="21"/>
      <c r="E185" s="16">
        <f t="shared" si="34"/>
        <v>2010961</v>
      </c>
      <c r="F185" s="16">
        <f t="shared" si="35"/>
        <v>2010960.79</v>
      </c>
    </row>
    <row r="186" spans="1:6" ht="45.75" customHeight="1">
      <c r="A186" s="37" t="s">
        <v>146</v>
      </c>
      <c r="B186" s="39"/>
      <c r="C186" s="18" t="s">
        <v>147</v>
      </c>
      <c r="D186" s="21"/>
      <c r="E186" s="16">
        <f t="shared" si="34"/>
        <v>2010961</v>
      </c>
      <c r="F186" s="16">
        <f t="shared" si="35"/>
        <v>2010960.79</v>
      </c>
    </row>
    <row r="187" spans="1:6" ht="27.75" customHeight="1">
      <c r="A187" s="13" t="s">
        <v>148</v>
      </c>
      <c r="B187" s="39"/>
      <c r="C187" s="18" t="s">
        <v>149</v>
      </c>
      <c r="D187" s="21"/>
      <c r="E187" s="16">
        <f t="shared" si="34"/>
        <v>2010961</v>
      </c>
      <c r="F187" s="16">
        <f t="shared" si="35"/>
        <v>2010960.79</v>
      </c>
    </row>
    <row r="188" spans="1:6" ht="32.25" customHeight="1">
      <c r="A188" s="49" t="s">
        <v>150</v>
      </c>
      <c r="B188" s="39"/>
      <c r="C188" s="18" t="s">
        <v>151</v>
      </c>
      <c r="D188" s="21"/>
      <c r="E188" s="16">
        <f t="shared" si="34"/>
        <v>2010961</v>
      </c>
      <c r="F188" s="16">
        <f t="shared" si="35"/>
        <v>2010960.79</v>
      </c>
    </row>
    <row r="189" spans="1:6" ht="48" customHeight="1">
      <c r="A189" s="37" t="s">
        <v>102</v>
      </c>
      <c r="B189" s="39"/>
      <c r="C189" s="15"/>
      <c r="D189" s="21">
        <v>200</v>
      </c>
      <c r="E189" s="16">
        <f t="shared" si="34"/>
        <v>2010961</v>
      </c>
      <c r="F189" s="16">
        <f t="shared" si="35"/>
        <v>2010960.79</v>
      </c>
    </row>
    <row r="190" spans="1:6" ht="45">
      <c r="A190" s="37" t="s">
        <v>27</v>
      </c>
      <c r="B190" s="51"/>
      <c r="C190" s="17"/>
      <c r="D190" s="21">
        <v>240</v>
      </c>
      <c r="E190" s="16">
        <v>2010961</v>
      </c>
      <c r="F190" s="16">
        <v>2010960.79</v>
      </c>
    </row>
    <row r="191" spans="1:6" ht="15.75">
      <c r="A191" s="52" t="s">
        <v>152</v>
      </c>
      <c r="B191" s="51" t="s">
        <v>153</v>
      </c>
      <c r="C191" s="17"/>
      <c r="D191" s="21"/>
      <c r="E191" s="16">
        <f t="shared" si="34"/>
        <v>9071000</v>
      </c>
      <c r="F191" s="16">
        <f t="shared" si="35"/>
        <v>6756221.54</v>
      </c>
    </row>
    <row r="192" spans="1:6" ht="30">
      <c r="A192" s="5" t="s">
        <v>154</v>
      </c>
      <c r="B192" s="53" t="s">
        <v>155</v>
      </c>
      <c r="C192" s="17"/>
      <c r="D192" s="21"/>
      <c r="E192" s="16">
        <f t="shared" si="34"/>
        <v>9071000</v>
      </c>
      <c r="F192" s="16">
        <f t="shared" si="35"/>
        <v>6756221.54</v>
      </c>
    </row>
    <row r="193" spans="1:6" ht="103.5" customHeight="1">
      <c r="A193" s="54" t="s">
        <v>156</v>
      </c>
      <c r="B193" s="17"/>
      <c r="C193" s="20" t="s">
        <v>157</v>
      </c>
      <c r="D193" s="21"/>
      <c r="E193" s="16">
        <f>SUM(E194,E196)</f>
        <v>9071000</v>
      </c>
      <c r="F193" s="16">
        <f>SUM(F194,F196)</f>
        <v>6756221.54</v>
      </c>
    </row>
    <row r="194" spans="1:6" ht="42.75" customHeight="1">
      <c r="A194" s="45" t="s">
        <v>26</v>
      </c>
      <c r="B194" s="17"/>
      <c r="C194" s="20"/>
      <c r="D194" s="21">
        <v>200</v>
      </c>
      <c r="E194" s="16">
        <f>SUM(E195)</f>
        <v>8737000</v>
      </c>
      <c r="F194" s="16">
        <f>SUM(F195)</f>
        <v>6422221.54</v>
      </c>
    </row>
    <row r="195" spans="1:6" ht="43.5" customHeight="1">
      <c r="A195" s="19" t="s">
        <v>27</v>
      </c>
      <c r="B195" s="26"/>
      <c r="C195" s="20"/>
      <c r="D195" s="21">
        <v>240</v>
      </c>
      <c r="E195" s="16">
        <v>8737000</v>
      </c>
      <c r="F195" s="16">
        <v>6422221.54</v>
      </c>
    </row>
    <row r="196" spans="1:6" ht="25.5" customHeight="1">
      <c r="A196" s="55" t="s">
        <v>77</v>
      </c>
      <c r="B196" s="17"/>
      <c r="C196" s="20"/>
      <c r="D196" s="21">
        <v>500</v>
      </c>
      <c r="E196" s="16">
        <f>SUM(E197)</f>
        <v>334000</v>
      </c>
      <c r="F196" s="16">
        <f>SUM(F197)</f>
        <v>334000</v>
      </c>
    </row>
    <row r="197" spans="1:6" ht="15">
      <c r="A197" s="13" t="s">
        <v>128</v>
      </c>
      <c r="B197" s="17"/>
      <c r="C197" s="17"/>
      <c r="D197" s="21">
        <v>540</v>
      </c>
      <c r="E197" s="16">
        <v>334000</v>
      </c>
      <c r="F197" s="16">
        <v>334000</v>
      </c>
    </row>
    <row r="198" spans="1:6" ht="15.75">
      <c r="A198" s="32" t="s">
        <v>158</v>
      </c>
      <c r="B198" s="35">
        <v>700</v>
      </c>
      <c r="C198" s="10"/>
      <c r="D198" s="10"/>
      <c r="E198" s="11">
        <f>SUM(E199,E224,E288,E305)</f>
        <v>253124337</v>
      </c>
      <c r="F198" s="11">
        <f>SUM(F199,F224,F288,F305)</f>
        <v>249579735.00999996</v>
      </c>
    </row>
    <row r="199" spans="1:6" ht="15">
      <c r="A199" s="13" t="s">
        <v>159</v>
      </c>
      <c r="B199" s="34">
        <v>701</v>
      </c>
      <c r="C199" s="10"/>
      <c r="D199" s="10"/>
      <c r="E199" s="56">
        <f>SUM(E200,E216,E220)</f>
        <v>17164818</v>
      </c>
      <c r="F199" s="56">
        <f>SUM(F200,F216,F220)</f>
        <v>16816202.859999999</v>
      </c>
    </row>
    <row r="200" spans="1:6" ht="45">
      <c r="A200" s="19" t="s">
        <v>160</v>
      </c>
      <c r="B200" s="15"/>
      <c r="C200" s="17" t="s">
        <v>161</v>
      </c>
      <c r="D200" s="10"/>
      <c r="E200" s="16">
        <f>SUM(E201,E208,E211)</f>
        <v>16788079</v>
      </c>
      <c r="F200" s="16">
        <f>SUM(F201,F208,F211)</f>
        <v>16439465.42</v>
      </c>
    </row>
    <row r="201" spans="1:6" ht="45.75" customHeight="1">
      <c r="A201" s="19" t="s">
        <v>162</v>
      </c>
      <c r="B201" s="15"/>
      <c r="C201" s="20" t="s">
        <v>163</v>
      </c>
      <c r="D201" s="10"/>
      <c r="E201" s="16">
        <f>SUM(E202,E204,E206)</f>
        <v>11207239</v>
      </c>
      <c r="F201" s="16">
        <f>SUM(F202,F204,F206)</f>
        <v>10859939.67</v>
      </c>
    </row>
    <row r="202" spans="1:6" ht="105">
      <c r="A202" s="19" t="s">
        <v>13</v>
      </c>
      <c r="B202" s="15"/>
      <c r="C202" s="15"/>
      <c r="D202" s="21">
        <v>100</v>
      </c>
      <c r="E202" s="16">
        <f>SUM(E203)</f>
        <v>3740716</v>
      </c>
      <c r="F202" s="16">
        <f>SUM(F203)</f>
        <v>3740712.2</v>
      </c>
    </row>
    <row r="203" spans="1:6" ht="30">
      <c r="A203" s="22" t="s">
        <v>164</v>
      </c>
      <c r="B203" s="17"/>
      <c r="C203" s="17"/>
      <c r="D203" s="21">
        <v>110</v>
      </c>
      <c r="E203" s="16">
        <v>3740716</v>
      </c>
      <c r="F203" s="16">
        <v>3740712.2</v>
      </c>
    </row>
    <row r="204" spans="1:6" ht="45">
      <c r="A204" s="19" t="s">
        <v>26</v>
      </c>
      <c r="B204" s="17"/>
      <c r="C204" s="17"/>
      <c r="D204" s="21">
        <v>200</v>
      </c>
      <c r="E204" s="16">
        <f>SUM(E205)</f>
        <v>7459482</v>
      </c>
      <c r="F204" s="16">
        <f>SUM(F205)</f>
        <v>7112186.4699999997</v>
      </c>
    </row>
    <row r="205" spans="1:6" ht="45">
      <c r="A205" s="19" t="s">
        <v>27</v>
      </c>
      <c r="B205" s="15"/>
      <c r="C205" s="15"/>
      <c r="D205" s="21">
        <v>240</v>
      </c>
      <c r="E205" s="16">
        <v>7459482</v>
      </c>
      <c r="F205" s="16">
        <v>7112186.4699999997</v>
      </c>
    </row>
    <row r="206" spans="1:6" ht="15">
      <c r="A206" s="13" t="s">
        <v>34</v>
      </c>
      <c r="B206" s="15"/>
      <c r="C206" s="15"/>
      <c r="D206" s="21">
        <v>800</v>
      </c>
      <c r="E206" s="16">
        <f>SUM(E207)</f>
        <v>7041</v>
      </c>
      <c r="F206" s="16">
        <f>SUM(F207)</f>
        <v>7041</v>
      </c>
    </row>
    <row r="207" spans="1:6" ht="30">
      <c r="A207" s="13" t="s">
        <v>35</v>
      </c>
      <c r="B207" s="15"/>
      <c r="C207" s="15"/>
      <c r="D207" s="21">
        <v>850</v>
      </c>
      <c r="E207" s="16">
        <v>7041</v>
      </c>
      <c r="F207" s="16">
        <v>7041</v>
      </c>
    </row>
    <row r="208" spans="1:6" ht="45">
      <c r="A208" s="19" t="s">
        <v>165</v>
      </c>
      <c r="B208" s="17"/>
      <c r="C208" s="17" t="s">
        <v>166</v>
      </c>
      <c r="D208" s="10"/>
      <c r="E208" s="16">
        <f t="shared" ref="E208:E209" si="36">SUM(E209)</f>
        <v>566000</v>
      </c>
      <c r="F208" s="16">
        <f t="shared" ref="F208:F209" si="37">SUM(F209)</f>
        <v>564685.75</v>
      </c>
    </row>
    <row r="209" spans="1:6" ht="45">
      <c r="A209" s="19" t="s">
        <v>26</v>
      </c>
      <c r="B209" s="17"/>
      <c r="C209" s="17"/>
      <c r="D209" s="21">
        <v>200</v>
      </c>
      <c r="E209" s="16">
        <f t="shared" si="36"/>
        <v>566000</v>
      </c>
      <c r="F209" s="16">
        <f t="shared" si="37"/>
        <v>564685.75</v>
      </c>
    </row>
    <row r="210" spans="1:6" ht="45">
      <c r="A210" s="19" t="s">
        <v>27</v>
      </c>
      <c r="B210" s="15"/>
      <c r="C210" s="15"/>
      <c r="D210" s="21">
        <v>240</v>
      </c>
      <c r="E210" s="16">
        <v>566000</v>
      </c>
      <c r="F210" s="16">
        <v>564685.75</v>
      </c>
    </row>
    <row r="211" spans="1:6" ht="45">
      <c r="A211" s="13" t="s">
        <v>167</v>
      </c>
      <c r="B211" s="15"/>
      <c r="C211" s="17" t="s">
        <v>168</v>
      </c>
      <c r="D211" s="10"/>
      <c r="E211" s="16">
        <f>SUM(E212,E214)</f>
        <v>5014840</v>
      </c>
      <c r="F211" s="16">
        <f>SUM(F212,F214)</f>
        <v>5014840</v>
      </c>
    </row>
    <row r="212" spans="1:6" ht="105">
      <c r="A212" s="19" t="s">
        <v>13</v>
      </c>
      <c r="B212" s="15"/>
      <c r="C212" s="15"/>
      <c r="D212" s="21">
        <v>100</v>
      </c>
      <c r="E212" s="16">
        <f>SUM(E213)</f>
        <v>4987840</v>
      </c>
      <c r="F212" s="16">
        <f>SUM(F213)</f>
        <v>4987840</v>
      </c>
    </row>
    <row r="213" spans="1:6" ht="30">
      <c r="A213" s="13" t="s">
        <v>62</v>
      </c>
      <c r="B213" s="17"/>
      <c r="C213" s="17"/>
      <c r="D213" s="21">
        <v>110</v>
      </c>
      <c r="E213" s="16">
        <v>4987840</v>
      </c>
      <c r="F213" s="16">
        <v>4987840</v>
      </c>
    </row>
    <row r="214" spans="1:6" ht="45">
      <c r="A214" s="19" t="s">
        <v>26</v>
      </c>
      <c r="B214" s="17"/>
      <c r="C214" s="17"/>
      <c r="D214" s="21">
        <v>200</v>
      </c>
      <c r="E214" s="16">
        <f>SUM(E215)</f>
        <v>27000</v>
      </c>
      <c r="F214" s="16">
        <f>SUM(F215)</f>
        <v>27000</v>
      </c>
    </row>
    <row r="215" spans="1:6" ht="45">
      <c r="A215" s="19" t="s">
        <v>27</v>
      </c>
      <c r="B215" s="15"/>
      <c r="C215" s="15"/>
      <c r="D215" s="21">
        <v>240</v>
      </c>
      <c r="E215" s="57">
        <v>27000</v>
      </c>
      <c r="F215" s="57">
        <v>27000</v>
      </c>
    </row>
    <row r="216" spans="1:6" ht="75">
      <c r="A216" s="19" t="s">
        <v>169</v>
      </c>
      <c r="B216" s="15"/>
      <c r="C216" s="20" t="s">
        <v>170</v>
      </c>
      <c r="D216" s="58"/>
      <c r="E216" s="59">
        <f t="shared" ref="E216:F222" si="38">SUM(E217)</f>
        <v>236790</v>
      </c>
      <c r="F216" s="59">
        <f t="shared" si="38"/>
        <v>236789.05</v>
      </c>
    </row>
    <row r="217" spans="1:6" ht="30">
      <c r="A217" s="19" t="s">
        <v>171</v>
      </c>
      <c r="B217" s="15"/>
      <c r="C217" s="20" t="s">
        <v>172</v>
      </c>
      <c r="D217" s="58"/>
      <c r="E217" s="59">
        <f t="shared" si="38"/>
        <v>236790</v>
      </c>
      <c r="F217" s="59">
        <f t="shared" si="38"/>
        <v>236789.05</v>
      </c>
    </row>
    <row r="218" spans="1:6" ht="45">
      <c r="A218" s="19" t="s">
        <v>26</v>
      </c>
      <c r="B218" s="17"/>
      <c r="C218" s="12"/>
      <c r="D218" s="21">
        <v>200</v>
      </c>
      <c r="E218" s="56">
        <f t="shared" si="38"/>
        <v>236790</v>
      </c>
      <c r="F218" s="60">
        <f t="shared" si="38"/>
        <v>236789.05</v>
      </c>
    </row>
    <row r="219" spans="1:6" ht="45">
      <c r="A219" s="19" t="s">
        <v>27</v>
      </c>
      <c r="B219" s="15"/>
      <c r="C219" s="15"/>
      <c r="D219" s="61">
        <v>240</v>
      </c>
      <c r="E219" s="57">
        <v>236790</v>
      </c>
      <c r="F219" s="57">
        <v>236789.05</v>
      </c>
    </row>
    <row r="220" spans="1:6" ht="90">
      <c r="A220" s="62" t="s">
        <v>173</v>
      </c>
      <c r="B220" s="15"/>
      <c r="C220" s="20" t="s">
        <v>174</v>
      </c>
      <c r="D220" s="58"/>
      <c r="E220" s="59">
        <f t="shared" si="38"/>
        <v>139949</v>
      </c>
      <c r="F220" s="59">
        <f>SUM(F221)</f>
        <v>139948.39000000001</v>
      </c>
    </row>
    <row r="221" spans="1:6" ht="45">
      <c r="A221" s="13" t="s">
        <v>175</v>
      </c>
      <c r="B221" s="15"/>
      <c r="C221" s="20" t="s">
        <v>176</v>
      </c>
      <c r="D221" s="58"/>
      <c r="E221" s="59">
        <f t="shared" si="38"/>
        <v>139949</v>
      </c>
      <c r="F221" s="59">
        <f>SUM(F222)</f>
        <v>139948.39000000001</v>
      </c>
    </row>
    <row r="222" spans="1:6" ht="45">
      <c r="A222" s="19" t="s">
        <v>26</v>
      </c>
      <c r="B222" s="15"/>
      <c r="C222" s="15"/>
      <c r="D222" s="58">
        <v>200</v>
      </c>
      <c r="E222" s="59">
        <f t="shared" si="38"/>
        <v>139949</v>
      </c>
      <c r="F222" s="59">
        <f>SUM(F223)</f>
        <v>139948.39000000001</v>
      </c>
    </row>
    <row r="223" spans="1:6" ht="45">
      <c r="A223" s="19" t="s">
        <v>27</v>
      </c>
      <c r="B223" s="15"/>
      <c r="C223" s="15"/>
      <c r="D223" s="58">
        <v>240</v>
      </c>
      <c r="E223" s="59">
        <v>139949</v>
      </c>
      <c r="F223" s="59">
        <v>139948.39000000001</v>
      </c>
    </row>
    <row r="224" spans="1:6" ht="15">
      <c r="A224" s="13" t="s">
        <v>177</v>
      </c>
      <c r="B224" s="34">
        <v>702</v>
      </c>
      <c r="C224" s="10"/>
      <c r="D224" s="10"/>
      <c r="E224" s="63">
        <f>SUM(E225,E229,E274,E282,E278)</f>
        <v>212095161</v>
      </c>
      <c r="F224" s="63">
        <f>SUM(F225,F229,F274,F282,F278)</f>
        <v>209494954.29999998</v>
      </c>
    </row>
    <row r="225" spans="1:6" ht="75">
      <c r="A225" s="64" t="s">
        <v>120</v>
      </c>
      <c r="B225" s="34"/>
      <c r="C225" s="20" t="s">
        <v>121</v>
      </c>
      <c r="D225" s="10"/>
      <c r="E225" s="16">
        <f t="shared" ref="E225:E227" si="39">SUM(E226)</f>
        <v>249500</v>
      </c>
      <c r="F225" s="16">
        <f t="shared" ref="F225:F227" si="40">SUM(F226)</f>
        <v>245824</v>
      </c>
    </row>
    <row r="226" spans="1:6" ht="45">
      <c r="A226" s="13" t="s">
        <v>178</v>
      </c>
      <c r="B226" s="34"/>
      <c r="C226" s="20" t="s">
        <v>179</v>
      </c>
      <c r="D226" s="10"/>
      <c r="E226" s="16">
        <f t="shared" si="39"/>
        <v>249500</v>
      </c>
      <c r="F226" s="16">
        <f t="shared" si="40"/>
        <v>245824</v>
      </c>
    </row>
    <row r="227" spans="1:6" ht="45">
      <c r="A227" s="19" t="s">
        <v>26</v>
      </c>
      <c r="B227" s="34"/>
      <c r="C227" s="10"/>
      <c r="D227" s="29">
        <v>200</v>
      </c>
      <c r="E227" s="16">
        <f t="shared" si="39"/>
        <v>249500</v>
      </c>
      <c r="F227" s="16">
        <f t="shared" si="40"/>
        <v>245824</v>
      </c>
    </row>
    <row r="228" spans="1:6" ht="45">
      <c r="A228" s="19" t="s">
        <v>27</v>
      </c>
      <c r="B228" s="34"/>
      <c r="C228" s="10"/>
      <c r="D228" s="29">
        <v>240</v>
      </c>
      <c r="E228" s="16">
        <v>249500</v>
      </c>
      <c r="F228" s="16">
        <v>245824</v>
      </c>
    </row>
    <row r="229" spans="1:6" ht="32.25" customHeight="1">
      <c r="A229" s="19" t="s">
        <v>160</v>
      </c>
      <c r="B229" s="15"/>
      <c r="C229" s="17" t="s">
        <v>161</v>
      </c>
      <c r="D229" s="10"/>
      <c r="E229" s="41">
        <f>SUM(E230,E233,E236,E239,E248,E253,E258,E261,E264,E267)</f>
        <v>204606412</v>
      </c>
      <c r="F229" s="41">
        <f>SUM(F230,F233,F236,F239,F248,F253,F258,F261,F264,F267)</f>
        <v>202239940.66999999</v>
      </c>
    </row>
    <row r="230" spans="1:6" ht="45">
      <c r="A230" s="19" t="s">
        <v>180</v>
      </c>
      <c r="B230" s="17"/>
      <c r="C230" s="18" t="s">
        <v>181</v>
      </c>
      <c r="D230" s="10"/>
      <c r="E230" s="16">
        <f t="shared" ref="E230:E237" si="41">SUM(E231)</f>
        <v>660360</v>
      </c>
      <c r="F230" s="16">
        <f t="shared" ref="F230:F237" si="42">SUM(F231)</f>
        <v>628227.67000000004</v>
      </c>
    </row>
    <row r="231" spans="1:6" ht="45">
      <c r="A231" s="19" t="s">
        <v>26</v>
      </c>
      <c r="B231" s="17"/>
      <c r="C231" s="17"/>
      <c r="D231" s="21">
        <v>200</v>
      </c>
      <c r="E231" s="16">
        <f t="shared" si="41"/>
        <v>660360</v>
      </c>
      <c r="F231" s="16">
        <f t="shared" si="42"/>
        <v>628227.67000000004</v>
      </c>
    </row>
    <row r="232" spans="1:6" ht="45">
      <c r="A232" s="19" t="s">
        <v>27</v>
      </c>
      <c r="B232" s="15"/>
      <c r="C232" s="15"/>
      <c r="D232" s="21">
        <v>240</v>
      </c>
      <c r="E232" s="16">
        <v>660360</v>
      </c>
      <c r="F232" s="16">
        <v>628227.67000000004</v>
      </c>
    </row>
    <row r="233" spans="1:6" ht="60">
      <c r="A233" s="19" t="s">
        <v>182</v>
      </c>
      <c r="B233" s="15"/>
      <c r="C233" s="18" t="s">
        <v>183</v>
      </c>
      <c r="D233" s="10"/>
      <c r="E233" s="16">
        <f t="shared" si="41"/>
        <v>1063000</v>
      </c>
      <c r="F233" s="16">
        <f t="shared" si="42"/>
        <v>1050711.26</v>
      </c>
    </row>
    <row r="234" spans="1:6" ht="45">
      <c r="A234" s="19" t="s">
        <v>26</v>
      </c>
      <c r="B234" s="17"/>
      <c r="C234" s="17"/>
      <c r="D234" s="21">
        <v>200</v>
      </c>
      <c r="E234" s="16">
        <f t="shared" si="41"/>
        <v>1063000</v>
      </c>
      <c r="F234" s="16">
        <f t="shared" si="42"/>
        <v>1050711.26</v>
      </c>
    </row>
    <row r="235" spans="1:6" ht="45">
      <c r="A235" s="19" t="s">
        <v>27</v>
      </c>
      <c r="B235" s="15"/>
      <c r="C235" s="15"/>
      <c r="D235" s="21">
        <v>240</v>
      </c>
      <c r="E235" s="16">
        <v>1063000</v>
      </c>
      <c r="F235" s="16">
        <v>1050711.26</v>
      </c>
    </row>
    <row r="236" spans="1:6" ht="60">
      <c r="A236" s="19" t="s">
        <v>184</v>
      </c>
      <c r="B236" s="15"/>
      <c r="C236" s="18" t="s">
        <v>185</v>
      </c>
      <c r="D236" s="10"/>
      <c r="E236" s="16">
        <f t="shared" si="41"/>
        <v>2371000</v>
      </c>
      <c r="F236" s="16">
        <f t="shared" si="42"/>
        <v>2345380.4700000002</v>
      </c>
    </row>
    <row r="237" spans="1:6" ht="45">
      <c r="A237" s="19" t="s">
        <v>26</v>
      </c>
      <c r="B237" s="17"/>
      <c r="C237" s="17"/>
      <c r="D237" s="21">
        <v>200</v>
      </c>
      <c r="E237" s="16">
        <f t="shared" si="41"/>
        <v>2371000</v>
      </c>
      <c r="F237" s="16">
        <f t="shared" si="42"/>
        <v>2345380.4700000002</v>
      </c>
    </row>
    <row r="238" spans="1:6" ht="45">
      <c r="A238" s="19" t="s">
        <v>27</v>
      </c>
      <c r="B238" s="15"/>
      <c r="C238" s="15"/>
      <c r="D238" s="21">
        <v>240</v>
      </c>
      <c r="E238" s="16">
        <v>2371000</v>
      </c>
      <c r="F238" s="16">
        <v>2345380.4700000002</v>
      </c>
    </row>
    <row r="239" spans="1:6" ht="60">
      <c r="A239" s="19" t="s">
        <v>186</v>
      </c>
      <c r="B239" s="15"/>
      <c r="C239" s="20" t="s">
        <v>187</v>
      </c>
      <c r="D239" s="10"/>
      <c r="E239" s="41">
        <f>SUM(E240,E242,E244,E246)</f>
        <v>71627110</v>
      </c>
      <c r="F239" s="41">
        <f>SUM(F240,F242,F244,F246)</f>
        <v>69851678.069999993</v>
      </c>
    </row>
    <row r="240" spans="1:6" ht="105">
      <c r="A240" s="19" t="s">
        <v>13</v>
      </c>
      <c r="B240" s="15"/>
      <c r="C240" s="15"/>
      <c r="D240" s="21">
        <v>100</v>
      </c>
      <c r="E240" s="16">
        <f>SUM(E241)</f>
        <v>34457530</v>
      </c>
      <c r="F240" s="16">
        <f>SUM(F241)</f>
        <v>34457516</v>
      </c>
    </row>
    <row r="241" spans="1:6" ht="30">
      <c r="A241" s="22" t="s">
        <v>164</v>
      </c>
      <c r="B241" s="17"/>
      <c r="C241" s="17"/>
      <c r="D241" s="21">
        <v>110</v>
      </c>
      <c r="E241" s="16">
        <v>34457530</v>
      </c>
      <c r="F241" s="16">
        <v>34457516</v>
      </c>
    </row>
    <row r="242" spans="1:6" ht="45">
      <c r="A242" s="19" t="s">
        <v>26</v>
      </c>
      <c r="B242" s="17"/>
      <c r="C242" s="17"/>
      <c r="D242" s="21">
        <v>200</v>
      </c>
      <c r="E242" s="16">
        <f>SUM(E243)</f>
        <v>36536058</v>
      </c>
      <c r="F242" s="16">
        <f>SUM(F243)</f>
        <v>34761192.469999999</v>
      </c>
    </row>
    <row r="243" spans="1:6" ht="45">
      <c r="A243" s="19" t="s">
        <v>27</v>
      </c>
      <c r="B243" s="15"/>
      <c r="C243" s="15"/>
      <c r="D243" s="21">
        <v>240</v>
      </c>
      <c r="E243" s="16">
        <v>36536058</v>
      </c>
      <c r="F243" s="16">
        <v>34761192.469999999</v>
      </c>
    </row>
    <row r="244" spans="1:6" ht="30">
      <c r="A244" s="13" t="s">
        <v>188</v>
      </c>
      <c r="B244" s="17"/>
      <c r="C244" s="17"/>
      <c r="D244" s="21">
        <v>300</v>
      </c>
      <c r="E244" s="16">
        <f>SUM(E245)</f>
        <v>214549</v>
      </c>
      <c r="F244" s="16">
        <f>SUM(F245)</f>
        <v>214546.6</v>
      </c>
    </row>
    <row r="245" spans="1:6" ht="45">
      <c r="A245" s="22" t="s">
        <v>189</v>
      </c>
      <c r="B245" s="17"/>
      <c r="C245" s="17"/>
      <c r="D245" s="21">
        <v>320</v>
      </c>
      <c r="E245" s="16">
        <v>214549</v>
      </c>
      <c r="F245" s="16">
        <v>214546.6</v>
      </c>
    </row>
    <row r="246" spans="1:6" ht="15">
      <c r="A246" s="13" t="s">
        <v>34</v>
      </c>
      <c r="B246" s="17"/>
      <c r="C246" s="17"/>
      <c r="D246" s="21">
        <v>800</v>
      </c>
      <c r="E246" s="16">
        <f>SUM(E247)</f>
        <v>418973</v>
      </c>
      <c r="F246" s="16">
        <f>SUM(F247)</f>
        <v>418423</v>
      </c>
    </row>
    <row r="247" spans="1:6" ht="30">
      <c r="A247" s="13" t="s">
        <v>35</v>
      </c>
      <c r="B247" s="17"/>
      <c r="C247" s="17"/>
      <c r="D247" s="21">
        <v>850</v>
      </c>
      <c r="E247" s="16">
        <v>418973</v>
      </c>
      <c r="F247" s="16">
        <v>418423</v>
      </c>
    </row>
    <row r="248" spans="1:6" ht="75">
      <c r="A248" s="19" t="s">
        <v>190</v>
      </c>
      <c r="B248" s="15"/>
      <c r="C248" s="17" t="s">
        <v>191</v>
      </c>
      <c r="D248" s="10"/>
      <c r="E248" s="16">
        <f>SUM(E249,E251)</f>
        <v>108326970</v>
      </c>
      <c r="F248" s="16">
        <f>SUM(F249,F251)</f>
        <v>108326970</v>
      </c>
    </row>
    <row r="249" spans="1:6" ht="105">
      <c r="A249" s="19" t="s">
        <v>13</v>
      </c>
      <c r="B249" s="15"/>
      <c r="C249" s="15"/>
      <c r="D249" s="21">
        <v>100</v>
      </c>
      <c r="E249" s="16">
        <f>SUM(E250)</f>
        <v>106711970</v>
      </c>
      <c r="F249" s="16">
        <f>SUM(F250)</f>
        <v>106711970</v>
      </c>
    </row>
    <row r="250" spans="1:6" ht="30">
      <c r="A250" s="13" t="s">
        <v>62</v>
      </c>
      <c r="B250" s="17"/>
      <c r="C250" s="17"/>
      <c r="D250" s="21">
        <v>110</v>
      </c>
      <c r="E250" s="16">
        <v>106711970</v>
      </c>
      <c r="F250" s="16">
        <v>106711970</v>
      </c>
    </row>
    <row r="251" spans="1:6" ht="45">
      <c r="A251" s="19" t="s">
        <v>26</v>
      </c>
      <c r="B251" s="17"/>
      <c r="C251" s="17"/>
      <c r="D251" s="21">
        <v>200</v>
      </c>
      <c r="E251" s="16">
        <f>SUM(E252)</f>
        <v>1615000</v>
      </c>
      <c r="F251" s="16">
        <f>SUM(F252)</f>
        <v>1615000</v>
      </c>
    </row>
    <row r="252" spans="1:6" ht="45">
      <c r="A252" s="19" t="s">
        <v>27</v>
      </c>
      <c r="B252" s="15"/>
      <c r="C252" s="15"/>
      <c r="D252" s="21">
        <v>240</v>
      </c>
      <c r="E252" s="16">
        <v>1615000</v>
      </c>
      <c r="F252" s="16">
        <v>1615000</v>
      </c>
    </row>
    <row r="253" spans="1:6" ht="90">
      <c r="A253" s="13" t="s">
        <v>192</v>
      </c>
      <c r="B253" s="15"/>
      <c r="C253" s="20" t="s">
        <v>193</v>
      </c>
      <c r="D253" s="21"/>
      <c r="E253" s="16">
        <f>SUM(E256,E254)</f>
        <v>1669280</v>
      </c>
      <c r="F253" s="16">
        <f>SUM(F256,F254)</f>
        <v>1358695.2</v>
      </c>
    </row>
    <row r="254" spans="1:6" ht="105">
      <c r="A254" s="13" t="s">
        <v>13</v>
      </c>
      <c r="B254" s="15"/>
      <c r="C254" s="6"/>
      <c r="D254" s="21">
        <v>100</v>
      </c>
      <c r="E254" s="56">
        <f>SUM(E255)</f>
        <v>104000</v>
      </c>
      <c r="F254" s="16">
        <f>SUM(F255)</f>
        <v>88158.2</v>
      </c>
    </row>
    <row r="255" spans="1:6" ht="30">
      <c r="A255" s="13" t="s">
        <v>62</v>
      </c>
      <c r="B255" s="17"/>
      <c r="C255" s="17"/>
      <c r="D255" s="61">
        <v>110</v>
      </c>
      <c r="E255" s="16">
        <v>104000</v>
      </c>
      <c r="F255" s="16">
        <v>88158.2</v>
      </c>
    </row>
    <row r="256" spans="1:6" ht="45">
      <c r="A256" s="19" t="s">
        <v>26</v>
      </c>
      <c r="B256" s="15"/>
      <c r="C256" s="15"/>
      <c r="D256" s="21">
        <v>200</v>
      </c>
      <c r="E256" s="16">
        <f t="shared" ref="E256:E265" si="43">SUM(E257)</f>
        <v>1565280</v>
      </c>
      <c r="F256" s="16">
        <f t="shared" ref="F256:F265" si="44">SUM(F257)</f>
        <v>1270537</v>
      </c>
    </row>
    <row r="257" spans="1:6" ht="45">
      <c r="A257" s="19" t="s">
        <v>27</v>
      </c>
      <c r="B257" s="15"/>
      <c r="C257" s="15"/>
      <c r="D257" s="21">
        <v>240</v>
      </c>
      <c r="E257" s="16">
        <v>1565280</v>
      </c>
      <c r="F257" s="16">
        <v>1270537</v>
      </c>
    </row>
    <row r="258" spans="1:6" ht="90">
      <c r="A258" s="13" t="s">
        <v>194</v>
      </c>
      <c r="B258" s="15"/>
      <c r="C258" s="10" t="s">
        <v>195</v>
      </c>
      <c r="D258" s="10"/>
      <c r="E258" s="16">
        <f t="shared" si="43"/>
        <v>3582240</v>
      </c>
      <c r="F258" s="16">
        <f t="shared" si="44"/>
        <v>3582240</v>
      </c>
    </row>
    <row r="259" spans="1:6" ht="45">
      <c r="A259" s="19" t="s">
        <v>26</v>
      </c>
      <c r="B259" s="17"/>
      <c r="C259" s="17"/>
      <c r="D259" s="21">
        <v>200</v>
      </c>
      <c r="E259" s="16">
        <f t="shared" si="43"/>
        <v>3582240</v>
      </c>
      <c r="F259" s="16">
        <f t="shared" si="44"/>
        <v>3582240</v>
      </c>
    </row>
    <row r="260" spans="1:6" ht="45">
      <c r="A260" s="19" t="s">
        <v>27</v>
      </c>
      <c r="B260" s="15"/>
      <c r="C260" s="15"/>
      <c r="D260" s="21">
        <v>240</v>
      </c>
      <c r="E260" s="16">
        <v>3582240</v>
      </c>
      <c r="F260" s="16">
        <v>3582240</v>
      </c>
    </row>
    <row r="261" spans="1:6" ht="64.5" customHeight="1">
      <c r="A261" s="64" t="s">
        <v>196</v>
      </c>
      <c r="B261" s="15"/>
      <c r="C261" s="29" t="s">
        <v>197</v>
      </c>
      <c r="D261" s="21"/>
      <c r="E261" s="16">
        <f t="shared" si="43"/>
        <v>2510534</v>
      </c>
      <c r="F261" s="16">
        <f t="shared" si="44"/>
        <v>2510533.4900000002</v>
      </c>
    </row>
    <row r="262" spans="1:6" ht="45">
      <c r="A262" s="19" t="s">
        <v>26</v>
      </c>
      <c r="B262" s="15"/>
      <c r="C262" s="15"/>
      <c r="D262" s="21">
        <v>200</v>
      </c>
      <c r="E262" s="16">
        <f t="shared" si="43"/>
        <v>2510534</v>
      </c>
      <c r="F262" s="16">
        <f t="shared" si="44"/>
        <v>2510533.4900000002</v>
      </c>
    </row>
    <row r="263" spans="1:6" ht="45">
      <c r="A263" s="19" t="s">
        <v>27</v>
      </c>
      <c r="B263" s="15"/>
      <c r="C263" s="15"/>
      <c r="D263" s="21">
        <v>240</v>
      </c>
      <c r="E263" s="16">
        <v>2510534</v>
      </c>
      <c r="F263" s="16">
        <v>2510533.4900000002</v>
      </c>
    </row>
    <row r="264" spans="1:6" ht="105">
      <c r="A264" s="19" t="s">
        <v>198</v>
      </c>
      <c r="B264" s="15"/>
      <c r="C264" s="10" t="s">
        <v>199</v>
      </c>
      <c r="D264" s="10"/>
      <c r="E264" s="16">
        <f t="shared" si="43"/>
        <v>612269</v>
      </c>
      <c r="F264" s="16">
        <f t="shared" si="44"/>
        <v>557856</v>
      </c>
    </row>
    <row r="265" spans="1:6" ht="45">
      <c r="A265" s="19" t="s">
        <v>26</v>
      </c>
      <c r="B265" s="17"/>
      <c r="C265" s="17"/>
      <c r="D265" s="21">
        <v>200</v>
      </c>
      <c r="E265" s="16">
        <f t="shared" si="43"/>
        <v>612269</v>
      </c>
      <c r="F265" s="16">
        <f t="shared" si="44"/>
        <v>557856</v>
      </c>
    </row>
    <row r="266" spans="1:6" ht="45">
      <c r="A266" s="19" t="s">
        <v>27</v>
      </c>
      <c r="B266" s="15"/>
      <c r="C266" s="15"/>
      <c r="D266" s="21">
        <v>240</v>
      </c>
      <c r="E266" s="16">
        <v>612269</v>
      </c>
      <c r="F266" s="16">
        <v>557856</v>
      </c>
    </row>
    <row r="267" spans="1:6" ht="30">
      <c r="A267" s="13" t="s">
        <v>200</v>
      </c>
      <c r="B267" s="15"/>
      <c r="C267" s="18" t="s">
        <v>201</v>
      </c>
      <c r="D267" s="21"/>
      <c r="E267" s="16">
        <f>SUM(E268,E271)</f>
        <v>12183649</v>
      </c>
      <c r="F267" s="16">
        <f>SUM(F268,F271)</f>
        <v>12027648.51</v>
      </c>
    </row>
    <row r="268" spans="1:6" ht="96" customHeight="1">
      <c r="A268" s="64" t="s">
        <v>202</v>
      </c>
      <c r="B268" s="15"/>
      <c r="C268" s="65" t="s">
        <v>203</v>
      </c>
      <c r="D268" s="21"/>
      <c r="E268" s="16">
        <f t="shared" ref="E268:E282" si="45">SUM(E269)</f>
        <v>1246849</v>
      </c>
      <c r="F268" s="16">
        <f t="shared" ref="F268:F282" si="46">SUM(F269)</f>
        <v>1246848.51</v>
      </c>
    </row>
    <row r="269" spans="1:6" ht="105">
      <c r="A269" s="19" t="s">
        <v>13</v>
      </c>
      <c r="B269" s="15"/>
      <c r="C269" s="15"/>
      <c r="D269" s="21">
        <v>100</v>
      </c>
      <c r="E269" s="16">
        <f t="shared" si="45"/>
        <v>1246849</v>
      </c>
      <c r="F269" s="16">
        <f t="shared" si="46"/>
        <v>1246848.51</v>
      </c>
    </row>
    <row r="270" spans="1:6" ht="30">
      <c r="A270" s="13" t="s">
        <v>164</v>
      </c>
      <c r="B270" s="15"/>
      <c r="C270" s="15"/>
      <c r="D270" s="21">
        <v>110</v>
      </c>
      <c r="E270" s="16">
        <v>1246849</v>
      </c>
      <c r="F270" s="16">
        <v>1246848.51</v>
      </c>
    </row>
    <row r="271" spans="1:6" ht="90">
      <c r="A271" s="19" t="s">
        <v>204</v>
      </c>
      <c r="B271" s="15"/>
      <c r="C271" s="29" t="s">
        <v>205</v>
      </c>
      <c r="D271" s="10"/>
      <c r="E271" s="16">
        <f t="shared" si="45"/>
        <v>10936800</v>
      </c>
      <c r="F271" s="16">
        <f t="shared" si="46"/>
        <v>10780800</v>
      </c>
    </row>
    <row r="272" spans="1:6" ht="105">
      <c r="A272" s="19" t="s">
        <v>13</v>
      </c>
      <c r="B272" s="15"/>
      <c r="C272" s="15"/>
      <c r="D272" s="21">
        <v>100</v>
      </c>
      <c r="E272" s="16">
        <f t="shared" si="45"/>
        <v>10936800</v>
      </c>
      <c r="F272" s="16">
        <f t="shared" si="46"/>
        <v>10780800</v>
      </c>
    </row>
    <row r="273" spans="1:6" ht="30">
      <c r="A273" s="13" t="s">
        <v>62</v>
      </c>
      <c r="B273" s="17"/>
      <c r="C273" s="17"/>
      <c r="D273" s="21">
        <v>110</v>
      </c>
      <c r="E273" s="16">
        <v>10936800</v>
      </c>
      <c r="F273" s="16">
        <v>10780800</v>
      </c>
    </row>
    <row r="274" spans="1:6" ht="49.5" customHeight="1">
      <c r="A274" s="66" t="s">
        <v>206</v>
      </c>
      <c r="B274" s="15"/>
      <c r="C274" s="17" t="s">
        <v>207</v>
      </c>
      <c r="D274" s="10"/>
      <c r="E274" s="16">
        <f t="shared" si="45"/>
        <v>3506681</v>
      </c>
      <c r="F274" s="16">
        <f t="shared" si="46"/>
        <v>3288521.37</v>
      </c>
    </row>
    <row r="275" spans="1:6" ht="60">
      <c r="A275" s="19" t="s">
        <v>208</v>
      </c>
      <c r="B275" s="15"/>
      <c r="C275" s="20" t="s">
        <v>209</v>
      </c>
      <c r="D275" s="10"/>
      <c r="E275" s="16">
        <f t="shared" si="45"/>
        <v>3506681</v>
      </c>
      <c r="F275" s="16">
        <f t="shared" si="46"/>
        <v>3288521.37</v>
      </c>
    </row>
    <row r="276" spans="1:6" ht="45">
      <c r="A276" s="19" t="s">
        <v>102</v>
      </c>
      <c r="B276" s="17"/>
      <c r="C276" s="17"/>
      <c r="D276" s="21">
        <v>200</v>
      </c>
      <c r="E276" s="16">
        <f t="shared" si="45"/>
        <v>3506681</v>
      </c>
      <c r="F276" s="16">
        <f t="shared" si="46"/>
        <v>3288521.37</v>
      </c>
    </row>
    <row r="277" spans="1:6" ht="45">
      <c r="A277" s="19" t="s">
        <v>27</v>
      </c>
      <c r="B277" s="15"/>
      <c r="C277" s="15"/>
      <c r="D277" s="21">
        <v>240</v>
      </c>
      <c r="E277" s="16">
        <v>3506681</v>
      </c>
      <c r="F277" s="16">
        <v>3288521.37</v>
      </c>
    </row>
    <row r="278" spans="1:6" ht="90">
      <c r="A278" s="62" t="s">
        <v>173</v>
      </c>
      <c r="B278" s="15"/>
      <c r="C278" s="20" t="s">
        <v>174</v>
      </c>
      <c r="D278" s="21"/>
      <c r="E278" s="16">
        <f t="shared" si="45"/>
        <v>3206363</v>
      </c>
      <c r="F278" s="16">
        <f t="shared" si="46"/>
        <v>3206276.53</v>
      </c>
    </row>
    <row r="279" spans="1:6" ht="45">
      <c r="A279" s="13" t="s">
        <v>175</v>
      </c>
      <c r="B279" s="15"/>
      <c r="C279" s="20" t="s">
        <v>210</v>
      </c>
      <c r="D279" s="21"/>
      <c r="E279" s="16">
        <f t="shared" si="45"/>
        <v>3206363</v>
      </c>
      <c r="F279" s="16">
        <f t="shared" si="46"/>
        <v>3206276.53</v>
      </c>
    </row>
    <row r="280" spans="1:6" ht="45">
      <c r="A280" s="19" t="s">
        <v>26</v>
      </c>
      <c r="B280" s="15"/>
      <c r="C280" s="15"/>
      <c r="D280" s="21">
        <v>200</v>
      </c>
      <c r="E280" s="16">
        <f t="shared" si="45"/>
        <v>3206363</v>
      </c>
      <c r="F280" s="16">
        <f t="shared" si="46"/>
        <v>3206276.53</v>
      </c>
    </row>
    <row r="281" spans="1:6" ht="45">
      <c r="A281" s="19" t="s">
        <v>27</v>
      </c>
      <c r="B281" s="15"/>
      <c r="C281" s="15"/>
      <c r="D281" s="21">
        <v>240</v>
      </c>
      <c r="E281" s="16">
        <v>3206363</v>
      </c>
      <c r="F281" s="16">
        <v>3206276.53</v>
      </c>
    </row>
    <row r="282" spans="1:6" ht="60">
      <c r="A282" s="25" t="s">
        <v>211</v>
      </c>
      <c r="B282" s="15"/>
      <c r="C282" s="17" t="s">
        <v>59</v>
      </c>
      <c r="D282" s="10"/>
      <c r="E282" s="16">
        <f t="shared" si="45"/>
        <v>526205</v>
      </c>
      <c r="F282" s="16">
        <f t="shared" si="46"/>
        <v>514391.73</v>
      </c>
    </row>
    <row r="283" spans="1:6" ht="60">
      <c r="A283" s="19" t="s">
        <v>212</v>
      </c>
      <c r="B283" s="15"/>
      <c r="C283" s="20" t="s">
        <v>213</v>
      </c>
      <c r="D283" s="10"/>
      <c r="E283" s="16">
        <f>SUM(E284,E286)</f>
        <v>526205</v>
      </c>
      <c r="F283" s="16">
        <f>SUM(F284,F286)</f>
        <v>514391.73</v>
      </c>
    </row>
    <row r="284" spans="1:6" ht="105">
      <c r="A284" s="19" t="s">
        <v>13</v>
      </c>
      <c r="B284" s="15"/>
      <c r="C284" s="15"/>
      <c r="D284" s="21">
        <v>100</v>
      </c>
      <c r="E284" s="16">
        <f>SUM(E285)</f>
        <v>389445</v>
      </c>
      <c r="F284" s="16">
        <f>SUM(F285)</f>
        <v>389364.51</v>
      </c>
    </row>
    <row r="285" spans="1:6" ht="30">
      <c r="A285" s="22" t="s">
        <v>164</v>
      </c>
      <c r="B285" s="17"/>
      <c r="C285" s="17"/>
      <c r="D285" s="21">
        <v>110</v>
      </c>
      <c r="E285" s="16">
        <v>389445</v>
      </c>
      <c r="F285" s="16">
        <v>389364.51</v>
      </c>
    </row>
    <row r="286" spans="1:6" ht="45">
      <c r="A286" s="19" t="s">
        <v>26</v>
      </c>
      <c r="B286" s="17"/>
      <c r="C286" s="17"/>
      <c r="D286" s="21">
        <v>200</v>
      </c>
      <c r="E286" s="16">
        <f>SUM(E287)</f>
        <v>136760</v>
      </c>
      <c r="F286" s="16">
        <f>SUM(F287)</f>
        <v>125027.22</v>
      </c>
    </row>
    <row r="287" spans="1:6" ht="45">
      <c r="A287" s="19" t="s">
        <v>27</v>
      </c>
      <c r="B287" s="15"/>
      <c r="C287" s="15"/>
      <c r="D287" s="21">
        <v>240</v>
      </c>
      <c r="E287" s="16">
        <v>136760</v>
      </c>
      <c r="F287" s="16">
        <v>125027.22</v>
      </c>
    </row>
    <row r="288" spans="1:6" ht="15">
      <c r="A288" s="13" t="s">
        <v>214</v>
      </c>
      <c r="B288" s="14">
        <v>703</v>
      </c>
      <c r="C288" s="17"/>
      <c r="D288" s="10"/>
      <c r="E288" s="16">
        <f>SUM(E289,E295,)</f>
        <v>13391612</v>
      </c>
      <c r="F288" s="16">
        <f>SUM(F289,F295,)</f>
        <v>12964633.689999999</v>
      </c>
    </row>
    <row r="289" spans="1:6" ht="30">
      <c r="A289" s="22" t="s">
        <v>215</v>
      </c>
      <c r="B289" s="17"/>
      <c r="C289" s="15" t="s">
        <v>216</v>
      </c>
      <c r="D289" s="10"/>
      <c r="E289" s="16">
        <f t="shared" ref="E289:E293" si="47">SUM(E290)</f>
        <v>20507</v>
      </c>
      <c r="F289" s="16">
        <f t="shared" ref="F289:F293" si="48">SUM(F290)</f>
        <v>20507</v>
      </c>
    </row>
    <row r="290" spans="1:6" ht="60">
      <c r="A290" s="13" t="s">
        <v>217</v>
      </c>
      <c r="B290" s="15"/>
      <c r="C290" s="17" t="s">
        <v>218</v>
      </c>
      <c r="D290" s="10"/>
      <c r="E290" s="16">
        <f>SUM(E293,E291)</f>
        <v>20507</v>
      </c>
      <c r="F290" s="16">
        <f>SUM(F293,F291)</f>
        <v>20507</v>
      </c>
    </row>
    <row r="291" spans="1:6" ht="105">
      <c r="A291" s="13" t="s">
        <v>13</v>
      </c>
      <c r="B291" s="15"/>
      <c r="C291" s="17"/>
      <c r="D291" s="67">
        <v>100</v>
      </c>
      <c r="E291" s="16">
        <f>SUM(E292)</f>
        <v>200</v>
      </c>
      <c r="F291" s="16">
        <f>SUM(F292)</f>
        <v>200</v>
      </c>
    </row>
    <row r="292" spans="1:6" ht="30">
      <c r="A292" s="22" t="s">
        <v>164</v>
      </c>
      <c r="B292" s="15"/>
      <c r="C292" s="17"/>
      <c r="D292" s="68">
        <v>110</v>
      </c>
      <c r="E292" s="16">
        <v>200</v>
      </c>
      <c r="F292" s="16">
        <v>200</v>
      </c>
    </row>
    <row r="293" spans="1:6" ht="45">
      <c r="A293" s="19" t="s">
        <v>26</v>
      </c>
      <c r="B293" s="17"/>
      <c r="C293" s="17"/>
      <c r="D293" s="21">
        <v>200</v>
      </c>
      <c r="E293" s="16">
        <f t="shared" si="47"/>
        <v>20307</v>
      </c>
      <c r="F293" s="16">
        <f t="shared" si="48"/>
        <v>20307</v>
      </c>
    </row>
    <row r="294" spans="1:6" ht="45">
      <c r="A294" s="19" t="s">
        <v>27</v>
      </c>
      <c r="B294" s="15"/>
      <c r="C294" s="15"/>
      <c r="D294" s="21">
        <v>240</v>
      </c>
      <c r="E294" s="16">
        <v>20307</v>
      </c>
      <c r="F294" s="16">
        <v>20307</v>
      </c>
    </row>
    <row r="295" spans="1:6" ht="36.75" customHeight="1">
      <c r="A295" s="19" t="s">
        <v>160</v>
      </c>
      <c r="B295" s="15"/>
      <c r="C295" s="17" t="s">
        <v>161</v>
      </c>
      <c r="D295" s="10"/>
      <c r="E295" s="16">
        <f>SUM(E296,E299,E302)</f>
        <v>13371105</v>
      </c>
      <c r="F295" s="16">
        <f>SUM(F296,F299,F302)</f>
        <v>12944126.689999999</v>
      </c>
    </row>
    <row r="296" spans="1:6" ht="60">
      <c r="A296" s="19" t="s">
        <v>217</v>
      </c>
      <c r="B296" s="15"/>
      <c r="C296" s="17" t="s">
        <v>219</v>
      </c>
      <c r="D296" s="10"/>
      <c r="E296" s="16">
        <f t="shared" ref="E296:E303" si="49">SUM(E297)</f>
        <v>1857385</v>
      </c>
      <c r="F296" s="16">
        <f t="shared" ref="F296:F303" si="50">SUM(F297)</f>
        <v>1857382.63</v>
      </c>
    </row>
    <row r="297" spans="1:6" ht="105">
      <c r="A297" s="19" t="s">
        <v>13</v>
      </c>
      <c r="B297" s="15"/>
      <c r="C297" s="15"/>
      <c r="D297" s="21">
        <v>100</v>
      </c>
      <c r="E297" s="16">
        <f t="shared" si="49"/>
        <v>1857385</v>
      </c>
      <c r="F297" s="16">
        <f t="shared" si="50"/>
        <v>1857382.63</v>
      </c>
    </row>
    <row r="298" spans="1:6" ht="30">
      <c r="A298" s="13" t="s">
        <v>62</v>
      </c>
      <c r="B298" s="17"/>
      <c r="C298" s="17"/>
      <c r="D298" s="21">
        <v>110</v>
      </c>
      <c r="E298" s="16">
        <v>1857385</v>
      </c>
      <c r="F298" s="16">
        <v>1857382.63</v>
      </c>
    </row>
    <row r="299" spans="1:6" ht="45">
      <c r="A299" s="19" t="s">
        <v>220</v>
      </c>
      <c r="B299" s="15"/>
      <c r="C299" s="17" t="s">
        <v>221</v>
      </c>
      <c r="D299" s="10"/>
      <c r="E299" s="16">
        <f t="shared" si="49"/>
        <v>4416020</v>
      </c>
      <c r="F299" s="16">
        <f t="shared" si="50"/>
        <v>4194182.25</v>
      </c>
    </row>
    <row r="300" spans="1:6" ht="49.5" customHeight="1">
      <c r="A300" s="19" t="s">
        <v>73</v>
      </c>
      <c r="B300" s="15"/>
      <c r="C300" s="15"/>
      <c r="D300" s="21">
        <v>600</v>
      </c>
      <c r="E300" s="16">
        <f t="shared" si="49"/>
        <v>4416020</v>
      </c>
      <c r="F300" s="16">
        <f t="shared" si="50"/>
        <v>4194182.25</v>
      </c>
    </row>
    <row r="301" spans="1:6" ht="15">
      <c r="A301" s="13" t="s">
        <v>222</v>
      </c>
      <c r="B301" s="17"/>
      <c r="C301" s="17"/>
      <c r="D301" s="21">
        <v>610</v>
      </c>
      <c r="E301" s="16">
        <v>4416020</v>
      </c>
      <c r="F301" s="16">
        <v>4194182.25</v>
      </c>
    </row>
    <row r="302" spans="1:6" ht="45" customHeight="1">
      <c r="A302" s="19" t="s">
        <v>223</v>
      </c>
      <c r="B302" s="15"/>
      <c r="C302" s="17" t="s">
        <v>224</v>
      </c>
      <c r="D302" s="10"/>
      <c r="E302" s="16">
        <f t="shared" si="49"/>
        <v>7097700</v>
      </c>
      <c r="F302" s="16">
        <f t="shared" si="50"/>
        <v>6892561.8099999996</v>
      </c>
    </row>
    <row r="303" spans="1:6" ht="45" customHeight="1">
      <c r="A303" s="19" t="s">
        <v>73</v>
      </c>
      <c r="B303" s="15"/>
      <c r="C303" s="15"/>
      <c r="D303" s="21">
        <v>600</v>
      </c>
      <c r="E303" s="16">
        <f t="shared" si="49"/>
        <v>7097700</v>
      </c>
      <c r="F303" s="16">
        <f t="shared" si="50"/>
        <v>6892561.8099999996</v>
      </c>
    </row>
    <row r="304" spans="1:6" ht="15">
      <c r="A304" s="13" t="s">
        <v>222</v>
      </c>
      <c r="B304" s="17"/>
      <c r="C304" s="17"/>
      <c r="D304" s="21">
        <v>610</v>
      </c>
      <c r="E304" s="16">
        <v>7097700</v>
      </c>
      <c r="F304" s="16">
        <v>6892561.8099999996</v>
      </c>
    </row>
    <row r="305" spans="1:6" ht="30">
      <c r="A305" s="13" t="s">
        <v>225</v>
      </c>
      <c r="B305" s="14">
        <v>709</v>
      </c>
      <c r="C305" s="17"/>
      <c r="D305" s="10"/>
      <c r="E305" s="16">
        <f>SUM(E306,E314,E319,E332,E336)</f>
        <v>10472746</v>
      </c>
      <c r="F305" s="16">
        <f>SUM(F306,F314,F319,F332,F336)</f>
        <v>10303944.16</v>
      </c>
    </row>
    <row r="306" spans="1:6" ht="46.5" customHeight="1">
      <c r="A306" s="13" t="s">
        <v>226</v>
      </c>
      <c r="B306" s="15"/>
      <c r="C306" s="17" t="s">
        <v>227</v>
      </c>
      <c r="D306" s="10"/>
      <c r="E306" s="16">
        <f>SUM(E307)</f>
        <v>75000</v>
      </c>
      <c r="F306" s="16">
        <f>SUM(F307)</f>
        <v>74275.56</v>
      </c>
    </row>
    <row r="307" spans="1:6" ht="30">
      <c r="A307" s="13" t="s">
        <v>228</v>
      </c>
      <c r="B307" s="17"/>
      <c r="C307" s="18" t="s">
        <v>229</v>
      </c>
      <c r="D307" s="10"/>
      <c r="E307" s="16">
        <f>SUM(E310,E312,E308)</f>
        <v>75000</v>
      </c>
      <c r="F307" s="16">
        <f>SUM(F310,F312,F308)</f>
        <v>74275.56</v>
      </c>
    </row>
    <row r="308" spans="1:6" ht="105">
      <c r="A308" s="69" t="s">
        <v>13</v>
      </c>
      <c r="B308" s="15"/>
      <c r="C308" s="6"/>
      <c r="D308" s="68">
        <v>100</v>
      </c>
      <c r="E308" s="56">
        <f>SUM(E309)</f>
        <v>20857</v>
      </c>
      <c r="F308" s="16">
        <f>SUM(F309)</f>
        <v>20786</v>
      </c>
    </row>
    <row r="309" spans="1:6" ht="30">
      <c r="A309" s="69" t="s">
        <v>62</v>
      </c>
      <c r="B309" s="17"/>
      <c r="C309" s="17"/>
      <c r="D309" s="67">
        <v>110</v>
      </c>
      <c r="E309" s="16">
        <v>20857</v>
      </c>
      <c r="F309" s="16">
        <v>20786</v>
      </c>
    </row>
    <row r="310" spans="1:6" ht="45">
      <c r="A310" s="19" t="s">
        <v>26</v>
      </c>
      <c r="B310" s="17"/>
      <c r="C310" s="17"/>
      <c r="D310" s="21">
        <v>200</v>
      </c>
      <c r="E310" s="16">
        <f>SUM(E311)</f>
        <v>39143</v>
      </c>
      <c r="F310" s="16">
        <f>SUM(F311)</f>
        <v>38489.56</v>
      </c>
    </row>
    <row r="311" spans="1:6" ht="45">
      <c r="A311" s="19" t="s">
        <v>27</v>
      </c>
      <c r="B311" s="15"/>
      <c r="C311" s="15"/>
      <c r="D311" s="21">
        <v>240</v>
      </c>
      <c r="E311" s="16">
        <v>39143</v>
      </c>
      <c r="F311" s="16">
        <v>38489.56</v>
      </c>
    </row>
    <row r="312" spans="1:6" ht="30">
      <c r="A312" s="13" t="s">
        <v>188</v>
      </c>
      <c r="B312" s="17"/>
      <c r="C312" s="17"/>
      <c r="D312" s="21">
        <v>300</v>
      </c>
      <c r="E312" s="16">
        <f>SUM(E313)</f>
        <v>15000</v>
      </c>
      <c r="F312" s="16">
        <f>SUM(F313)</f>
        <v>15000</v>
      </c>
    </row>
    <row r="313" spans="1:6" ht="15">
      <c r="A313" s="13" t="s">
        <v>230</v>
      </c>
      <c r="B313" s="10"/>
      <c r="C313" s="10"/>
      <c r="D313" s="21">
        <v>350</v>
      </c>
      <c r="E313" s="16">
        <v>15000</v>
      </c>
      <c r="F313" s="16">
        <v>15000</v>
      </c>
    </row>
    <row r="314" spans="1:6" ht="45">
      <c r="A314" s="13" t="s">
        <v>231</v>
      </c>
      <c r="B314" s="15"/>
      <c r="C314" s="17" t="s">
        <v>56</v>
      </c>
      <c r="D314" s="10"/>
      <c r="E314" s="16">
        <f t="shared" ref="E314:E317" si="51">SUM(E315)</f>
        <v>29700</v>
      </c>
      <c r="F314" s="16">
        <f t="shared" ref="F314:F317" si="52">SUM(F315)</f>
        <v>14699</v>
      </c>
    </row>
    <row r="315" spans="1:6" ht="60">
      <c r="A315" s="13" t="s">
        <v>232</v>
      </c>
      <c r="B315" s="15"/>
      <c r="C315" s="17" t="s">
        <v>233</v>
      </c>
      <c r="D315" s="10"/>
      <c r="E315" s="16">
        <f t="shared" si="51"/>
        <v>29700</v>
      </c>
      <c r="F315" s="16">
        <f t="shared" si="52"/>
        <v>14699</v>
      </c>
    </row>
    <row r="316" spans="1:6" ht="30">
      <c r="A316" s="13" t="s">
        <v>228</v>
      </c>
      <c r="B316" s="17"/>
      <c r="C316" s="18" t="s">
        <v>234</v>
      </c>
      <c r="D316" s="10"/>
      <c r="E316" s="16">
        <f t="shared" si="51"/>
        <v>29700</v>
      </c>
      <c r="F316" s="16">
        <f t="shared" si="52"/>
        <v>14699</v>
      </c>
    </row>
    <row r="317" spans="1:6" ht="45">
      <c r="A317" s="19" t="s">
        <v>26</v>
      </c>
      <c r="B317" s="17"/>
      <c r="C317" s="17"/>
      <c r="D317" s="21">
        <v>200</v>
      </c>
      <c r="E317" s="16">
        <f t="shared" si="51"/>
        <v>29700</v>
      </c>
      <c r="F317" s="16">
        <f t="shared" si="52"/>
        <v>14699</v>
      </c>
    </row>
    <row r="318" spans="1:6" ht="45">
      <c r="A318" s="19" t="s">
        <v>27</v>
      </c>
      <c r="B318" s="15"/>
      <c r="C318" s="15"/>
      <c r="D318" s="21">
        <v>240</v>
      </c>
      <c r="E318" s="16">
        <v>29700</v>
      </c>
      <c r="F318" s="16">
        <v>14699</v>
      </c>
    </row>
    <row r="319" spans="1:6" ht="30.75" customHeight="1">
      <c r="A319" s="13" t="s">
        <v>160</v>
      </c>
      <c r="B319" s="15"/>
      <c r="C319" s="17" t="s">
        <v>161</v>
      </c>
      <c r="D319" s="10"/>
      <c r="E319" s="16">
        <f>SUM(E320,E325,E328)</f>
        <v>700600</v>
      </c>
      <c r="F319" s="16">
        <f>SUM(F320,F325,F328)</f>
        <v>610086.07000000007</v>
      </c>
    </row>
    <row r="320" spans="1:6" ht="30">
      <c r="A320" s="13" t="s">
        <v>235</v>
      </c>
      <c r="B320" s="17"/>
      <c r="C320" s="18" t="s">
        <v>236</v>
      </c>
      <c r="D320" s="10"/>
      <c r="E320" s="16">
        <f>SUM(E321,E323)</f>
        <v>160000</v>
      </c>
      <c r="F320" s="16">
        <f>SUM(F321,F323)</f>
        <v>140497.68</v>
      </c>
    </row>
    <row r="321" spans="1:6" ht="45">
      <c r="A321" s="19" t="s">
        <v>26</v>
      </c>
      <c r="B321" s="17"/>
      <c r="C321" s="17"/>
      <c r="D321" s="21">
        <v>200</v>
      </c>
      <c r="E321" s="16">
        <f>SUM(E322)</f>
        <v>120000</v>
      </c>
      <c r="F321" s="16">
        <f>SUM(F322)</f>
        <v>101397.68</v>
      </c>
    </row>
    <row r="322" spans="1:6" ht="45">
      <c r="A322" s="19" t="s">
        <v>27</v>
      </c>
      <c r="B322" s="15"/>
      <c r="C322" s="15"/>
      <c r="D322" s="21">
        <v>240</v>
      </c>
      <c r="E322" s="16">
        <v>120000</v>
      </c>
      <c r="F322" s="16">
        <v>101397.68</v>
      </c>
    </row>
    <row r="323" spans="1:6" ht="30">
      <c r="A323" s="13" t="s">
        <v>237</v>
      </c>
      <c r="B323" s="17"/>
      <c r="C323" s="17"/>
      <c r="D323" s="21">
        <v>300</v>
      </c>
      <c r="E323" s="16">
        <f>SUM(E324)</f>
        <v>40000</v>
      </c>
      <c r="F323" s="16">
        <f>SUM(F324)</f>
        <v>39100</v>
      </c>
    </row>
    <row r="324" spans="1:6" ht="15">
      <c r="A324" s="13" t="s">
        <v>230</v>
      </c>
      <c r="B324" s="10"/>
      <c r="C324" s="10"/>
      <c r="D324" s="21">
        <v>350</v>
      </c>
      <c r="E324" s="16">
        <v>40000</v>
      </c>
      <c r="F324" s="16">
        <v>39100</v>
      </c>
    </row>
    <row r="325" spans="1:6" ht="60">
      <c r="A325" s="13" t="s">
        <v>238</v>
      </c>
      <c r="B325" s="15"/>
      <c r="C325" s="20" t="s">
        <v>239</v>
      </c>
      <c r="D325" s="10"/>
      <c r="E325" s="16">
        <f t="shared" ref="E325:E336" si="53">SUM(E326)</f>
        <v>150000</v>
      </c>
      <c r="F325" s="16">
        <f t="shared" ref="F325:F336" si="54">SUM(F326)</f>
        <v>147551.37</v>
      </c>
    </row>
    <row r="326" spans="1:6" ht="45">
      <c r="A326" s="19" t="s">
        <v>26</v>
      </c>
      <c r="B326" s="17"/>
      <c r="C326" s="17"/>
      <c r="D326" s="21">
        <v>200</v>
      </c>
      <c r="E326" s="16">
        <f t="shared" si="53"/>
        <v>150000</v>
      </c>
      <c r="F326" s="16">
        <f t="shared" si="54"/>
        <v>147551.37</v>
      </c>
    </row>
    <row r="327" spans="1:6" ht="45">
      <c r="A327" s="19" t="s">
        <v>27</v>
      </c>
      <c r="B327" s="15"/>
      <c r="C327" s="15"/>
      <c r="D327" s="21">
        <v>240</v>
      </c>
      <c r="E327" s="16">
        <v>150000</v>
      </c>
      <c r="F327" s="16">
        <v>147551.37</v>
      </c>
    </row>
    <row r="328" spans="1:6" ht="30">
      <c r="A328" s="13" t="s">
        <v>200</v>
      </c>
      <c r="B328" s="15"/>
      <c r="C328" s="18" t="s">
        <v>201</v>
      </c>
      <c r="D328" s="21"/>
      <c r="E328" s="16">
        <f t="shared" si="53"/>
        <v>390600</v>
      </c>
      <c r="F328" s="16">
        <f t="shared" si="54"/>
        <v>322037.02</v>
      </c>
    </row>
    <row r="329" spans="1:6" ht="120">
      <c r="A329" s="3" t="s">
        <v>240</v>
      </c>
      <c r="B329" s="17"/>
      <c r="C329" s="29" t="s">
        <v>241</v>
      </c>
      <c r="D329" s="21"/>
      <c r="E329" s="16">
        <f t="shared" si="53"/>
        <v>390600</v>
      </c>
      <c r="F329" s="16">
        <f t="shared" si="54"/>
        <v>322037.02</v>
      </c>
    </row>
    <row r="330" spans="1:6" ht="120">
      <c r="A330" s="37" t="s">
        <v>242</v>
      </c>
      <c r="B330" s="17"/>
      <c r="C330" s="17"/>
      <c r="D330" s="21">
        <v>100</v>
      </c>
      <c r="E330" s="16">
        <f t="shared" si="53"/>
        <v>390600</v>
      </c>
      <c r="F330" s="16">
        <f t="shared" si="54"/>
        <v>322037.02</v>
      </c>
    </row>
    <row r="331" spans="1:6" ht="30">
      <c r="A331" s="49" t="s">
        <v>62</v>
      </c>
      <c r="B331" s="17"/>
      <c r="C331" s="17"/>
      <c r="D331" s="21">
        <v>110</v>
      </c>
      <c r="E331" s="16">
        <v>390600</v>
      </c>
      <c r="F331" s="16">
        <v>322037.02</v>
      </c>
    </row>
    <row r="332" spans="1:6" ht="60">
      <c r="A332" s="24" t="s">
        <v>243</v>
      </c>
      <c r="B332" s="15"/>
      <c r="C332" s="18" t="s">
        <v>244</v>
      </c>
      <c r="D332" s="21"/>
      <c r="E332" s="16">
        <f t="shared" si="53"/>
        <v>620064</v>
      </c>
      <c r="F332" s="16">
        <f t="shared" si="54"/>
        <v>619908.76</v>
      </c>
    </row>
    <row r="333" spans="1:6" ht="30">
      <c r="A333" s="13" t="s">
        <v>245</v>
      </c>
      <c r="B333" s="15"/>
      <c r="C333" s="15" t="s">
        <v>246</v>
      </c>
      <c r="D333" s="21"/>
      <c r="E333" s="16">
        <f t="shared" si="53"/>
        <v>620064</v>
      </c>
      <c r="F333" s="16">
        <f t="shared" si="54"/>
        <v>619908.76</v>
      </c>
    </row>
    <row r="334" spans="1:6" ht="45">
      <c r="A334" s="19" t="s">
        <v>26</v>
      </c>
      <c r="B334" s="15"/>
      <c r="C334" s="15"/>
      <c r="D334" s="21">
        <v>200</v>
      </c>
      <c r="E334" s="16">
        <f t="shared" si="53"/>
        <v>620064</v>
      </c>
      <c r="F334" s="16">
        <f t="shared" si="54"/>
        <v>619908.76</v>
      </c>
    </row>
    <row r="335" spans="1:6" ht="45">
      <c r="A335" s="19" t="s">
        <v>27</v>
      </c>
      <c r="B335" s="15"/>
      <c r="C335" s="15"/>
      <c r="D335" s="21">
        <v>240</v>
      </c>
      <c r="E335" s="16">
        <v>620064</v>
      </c>
      <c r="F335" s="16">
        <v>619908.76</v>
      </c>
    </row>
    <row r="336" spans="1:6" ht="30">
      <c r="A336" s="13" t="s">
        <v>65</v>
      </c>
      <c r="B336" s="17"/>
      <c r="C336" s="15" t="s">
        <v>66</v>
      </c>
      <c r="D336" s="10"/>
      <c r="E336" s="16">
        <f t="shared" si="53"/>
        <v>9047382</v>
      </c>
      <c r="F336" s="16">
        <f t="shared" si="54"/>
        <v>8984974.7699999996</v>
      </c>
    </row>
    <row r="337" spans="1:6" ht="33" customHeight="1">
      <c r="A337" s="13" t="s">
        <v>238</v>
      </c>
      <c r="B337" s="15"/>
      <c r="C337" s="20" t="s">
        <v>247</v>
      </c>
      <c r="D337" s="10"/>
      <c r="E337" s="16">
        <f>SUM(E338,E340,E342)</f>
        <v>9047382</v>
      </c>
      <c r="F337" s="16">
        <f>SUM(F338,F340,F342)</f>
        <v>8984974.7699999996</v>
      </c>
    </row>
    <row r="338" spans="1:6" ht="105">
      <c r="A338" s="19" t="s">
        <v>13</v>
      </c>
      <c r="B338" s="15"/>
      <c r="C338" s="29" t="s">
        <v>247</v>
      </c>
      <c r="D338" s="21">
        <v>100</v>
      </c>
      <c r="E338" s="16">
        <f>SUM(E339)</f>
        <v>8684382</v>
      </c>
      <c r="F338" s="16">
        <f>SUM(F339)</f>
        <v>8684379.75</v>
      </c>
    </row>
    <row r="339" spans="1:6" ht="30">
      <c r="A339" s="22" t="s">
        <v>164</v>
      </c>
      <c r="B339" s="17"/>
      <c r="C339" s="17"/>
      <c r="D339" s="21">
        <v>110</v>
      </c>
      <c r="E339" s="16">
        <v>8684382</v>
      </c>
      <c r="F339" s="16">
        <v>8684379.75</v>
      </c>
    </row>
    <row r="340" spans="1:6" ht="45">
      <c r="A340" s="19" t="s">
        <v>26</v>
      </c>
      <c r="B340" s="17"/>
      <c r="C340" s="17"/>
      <c r="D340" s="21">
        <v>200</v>
      </c>
      <c r="E340" s="16">
        <f>SUM(E341)</f>
        <v>358400</v>
      </c>
      <c r="F340" s="16">
        <f>SUM(F341)</f>
        <v>295995.02</v>
      </c>
    </row>
    <row r="341" spans="1:6" ht="45">
      <c r="A341" s="19" t="s">
        <v>27</v>
      </c>
      <c r="B341" s="15"/>
      <c r="C341" s="15"/>
      <c r="D341" s="21">
        <v>240</v>
      </c>
      <c r="E341" s="16">
        <v>358400</v>
      </c>
      <c r="F341" s="16">
        <v>295995.02</v>
      </c>
    </row>
    <row r="342" spans="1:6" ht="15">
      <c r="A342" s="13" t="s">
        <v>34</v>
      </c>
      <c r="B342" s="10"/>
      <c r="C342" s="10"/>
      <c r="D342" s="21">
        <v>800</v>
      </c>
      <c r="E342" s="16">
        <f>SUM(E343)</f>
        <v>4600</v>
      </c>
      <c r="F342" s="16">
        <f>SUM(F343)</f>
        <v>4600</v>
      </c>
    </row>
    <row r="343" spans="1:6" ht="30">
      <c r="A343" s="13" t="s">
        <v>35</v>
      </c>
      <c r="B343" s="17"/>
      <c r="C343" s="17"/>
      <c r="D343" s="21">
        <v>850</v>
      </c>
      <c r="E343" s="16">
        <v>4600</v>
      </c>
      <c r="F343" s="16">
        <v>4600</v>
      </c>
    </row>
    <row r="344" spans="1:6" ht="15.75">
      <c r="A344" s="32" t="s">
        <v>248</v>
      </c>
      <c r="B344" s="35">
        <v>800</v>
      </c>
      <c r="C344" s="10"/>
      <c r="D344" s="10"/>
      <c r="E344" s="70">
        <f>SUM(E345,E371)</f>
        <v>51574930</v>
      </c>
      <c r="F344" s="70">
        <f>SUM(F345,F371)</f>
        <v>51376494.869999997</v>
      </c>
    </row>
    <row r="345" spans="1:6" ht="15">
      <c r="A345" s="13" t="s">
        <v>249</v>
      </c>
      <c r="B345" s="34">
        <v>801</v>
      </c>
      <c r="C345" s="10"/>
      <c r="D345" s="10"/>
      <c r="E345" s="41">
        <f>SUM(E346,E350,E367)</f>
        <v>41080908</v>
      </c>
      <c r="F345" s="41">
        <f>SUM(F346,F350,F367)</f>
        <v>40961173.829999998</v>
      </c>
    </row>
    <row r="346" spans="1:6" ht="30">
      <c r="A346" s="13" t="s">
        <v>250</v>
      </c>
      <c r="B346" s="17"/>
      <c r="C346" s="15" t="s">
        <v>251</v>
      </c>
      <c r="D346" s="10"/>
      <c r="E346" s="16">
        <f t="shared" ref="E346:E348" si="55">SUM(E347)</f>
        <v>325000</v>
      </c>
      <c r="F346" s="16">
        <f t="shared" ref="F346:F348" si="56">SUM(F347)</f>
        <v>325000</v>
      </c>
    </row>
    <row r="347" spans="1:6" ht="45">
      <c r="A347" s="13" t="s">
        <v>252</v>
      </c>
      <c r="B347" s="17"/>
      <c r="C347" s="20" t="s">
        <v>253</v>
      </c>
      <c r="D347" s="10"/>
      <c r="E347" s="16">
        <f t="shared" si="55"/>
        <v>325000</v>
      </c>
      <c r="F347" s="16">
        <f t="shared" si="56"/>
        <v>325000</v>
      </c>
    </row>
    <row r="348" spans="1:6" ht="60">
      <c r="A348" s="19" t="s">
        <v>73</v>
      </c>
      <c r="B348" s="17"/>
      <c r="C348" s="17"/>
      <c r="D348" s="21">
        <v>600</v>
      </c>
      <c r="E348" s="16">
        <f t="shared" si="55"/>
        <v>325000</v>
      </c>
      <c r="F348" s="16">
        <f t="shared" si="56"/>
        <v>325000</v>
      </c>
    </row>
    <row r="349" spans="1:6" ht="15">
      <c r="A349" s="13" t="s">
        <v>222</v>
      </c>
      <c r="B349" s="15"/>
      <c r="C349" s="15"/>
      <c r="D349" s="21">
        <v>610</v>
      </c>
      <c r="E349" s="16">
        <v>325000</v>
      </c>
      <c r="F349" s="16">
        <v>325000</v>
      </c>
    </row>
    <row r="350" spans="1:6" ht="30">
      <c r="A350" s="13" t="s">
        <v>254</v>
      </c>
      <c r="B350" s="17"/>
      <c r="C350" s="15" t="s">
        <v>216</v>
      </c>
      <c r="D350" s="10"/>
      <c r="E350" s="16">
        <f>SUM(E351,E354,E357,E360,E363)</f>
        <v>40460290</v>
      </c>
      <c r="F350" s="16">
        <f>SUM(F351,F354,F357,F360,F363)</f>
        <v>40341117.829999998</v>
      </c>
    </row>
    <row r="351" spans="1:6" ht="30.75" customHeight="1">
      <c r="A351" s="19" t="s">
        <v>238</v>
      </c>
      <c r="B351" s="15"/>
      <c r="C351" s="20" t="s">
        <v>255</v>
      </c>
      <c r="D351" s="10"/>
      <c r="E351" s="16">
        <f t="shared" ref="E351:E369" si="57">SUM(E352)</f>
        <v>15663390</v>
      </c>
      <c r="F351" s="16">
        <f t="shared" ref="F351:F369" si="58">SUM(F352)</f>
        <v>15605946.26</v>
      </c>
    </row>
    <row r="352" spans="1:6" ht="60">
      <c r="A352" s="19" t="s">
        <v>73</v>
      </c>
      <c r="B352" s="15"/>
      <c r="C352" s="15"/>
      <c r="D352" s="21">
        <v>600</v>
      </c>
      <c r="E352" s="16">
        <f t="shared" si="57"/>
        <v>15663390</v>
      </c>
      <c r="F352" s="16">
        <f t="shared" si="58"/>
        <v>15605946.26</v>
      </c>
    </row>
    <row r="353" spans="1:6" ht="15">
      <c r="A353" s="13" t="s">
        <v>222</v>
      </c>
      <c r="B353" s="17"/>
      <c r="C353" s="17"/>
      <c r="D353" s="21">
        <v>610</v>
      </c>
      <c r="E353" s="16">
        <v>15663390</v>
      </c>
      <c r="F353" s="16">
        <v>15605946.26</v>
      </c>
    </row>
    <row r="354" spans="1:6" ht="45">
      <c r="A354" s="19" t="s">
        <v>252</v>
      </c>
      <c r="B354" s="17"/>
      <c r="C354" s="18" t="s">
        <v>256</v>
      </c>
      <c r="D354" s="10"/>
      <c r="E354" s="16">
        <f t="shared" si="57"/>
        <v>9583856</v>
      </c>
      <c r="F354" s="16">
        <f t="shared" si="58"/>
        <v>9522127.5700000003</v>
      </c>
    </row>
    <row r="355" spans="1:6" ht="60">
      <c r="A355" s="19" t="s">
        <v>73</v>
      </c>
      <c r="B355" s="15"/>
      <c r="C355" s="15"/>
      <c r="D355" s="21">
        <v>600</v>
      </c>
      <c r="E355" s="16">
        <f t="shared" si="57"/>
        <v>9583856</v>
      </c>
      <c r="F355" s="16">
        <f t="shared" si="58"/>
        <v>9522127.5700000003</v>
      </c>
    </row>
    <row r="356" spans="1:6" ht="15">
      <c r="A356" s="13" t="s">
        <v>222</v>
      </c>
      <c r="B356" s="17"/>
      <c r="C356" s="17"/>
      <c r="D356" s="21">
        <v>610</v>
      </c>
      <c r="E356" s="16">
        <v>9583856</v>
      </c>
      <c r="F356" s="16">
        <v>9522127.5700000003</v>
      </c>
    </row>
    <row r="357" spans="1:6" ht="75">
      <c r="A357" s="3" t="s">
        <v>257</v>
      </c>
      <c r="B357" s="17"/>
      <c r="C357" s="18" t="s">
        <v>258</v>
      </c>
      <c r="D357" s="21"/>
      <c r="E357" s="16">
        <f t="shared" si="57"/>
        <v>380500</v>
      </c>
      <c r="F357" s="16">
        <f t="shared" si="58"/>
        <v>380500</v>
      </c>
    </row>
    <row r="358" spans="1:6" ht="47.25" customHeight="1">
      <c r="A358" s="37" t="s">
        <v>73</v>
      </c>
      <c r="B358" s="17"/>
      <c r="C358" s="17"/>
      <c r="D358" s="21">
        <v>600</v>
      </c>
      <c r="E358" s="16">
        <f t="shared" si="57"/>
        <v>380500</v>
      </c>
      <c r="F358" s="16">
        <f t="shared" si="58"/>
        <v>380500</v>
      </c>
    </row>
    <row r="359" spans="1:6" ht="15">
      <c r="A359" s="71" t="s">
        <v>222</v>
      </c>
      <c r="B359" s="72"/>
      <c r="C359" s="17"/>
      <c r="D359" s="21">
        <v>610</v>
      </c>
      <c r="E359" s="16">
        <v>380500</v>
      </c>
      <c r="F359" s="16">
        <v>380500</v>
      </c>
    </row>
    <row r="360" spans="1:6" ht="45">
      <c r="A360" s="49" t="s">
        <v>259</v>
      </c>
      <c r="B360" s="17"/>
      <c r="C360" s="18" t="s">
        <v>260</v>
      </c>
      <c r="D360" s="21"/>
      <c r="E360" s="16">
        <f t="shared" si="57"/>
        <v>35544</v>
      </c>
      <c r="F360" s="16">
        <f t="shared" si="58"/>
        <v>35544</v>
      </c>
    </row>
    <row r="361" spans="1:6" ht="60">
      <c r="A361" s="37" t="s">
        <v>73</v>
      </c>
      <c r="B361" s="17"/>
      <c r="C361" s="17"/>
      <c r="D361" s="21">
        <v>600</v>
      </c>
      <c r="E361" s="16">
        <f t="shared" si="57"/>
        <v>35544</v>
      </c>
      <c r="F361" s="16">
        <f t="shared" si="58"/>
        <v>35544</v>
      </c>
    </row>
    <row r="362" spans="1:6" ht="15">
      <c r="A362" s="49" t="s">
        <v>222</v>
      </c>
      <c r="B362" s="17"/>
      <c r="C362" s="17"/>
      <c r="D362" s="21">
        <v>610</v>
      </c>
      <c r="E362" s="16">
        <v>35544</v>
      </c>
      <c r="F362" s="16">
        <v>35544</v>
      </c>
    </row>
    <row r="363" spans="1:6" ht="30">
      <c r="A363" s="73" t="s">
        <v>261</v>
      </c>
      <c r="B363" s="17"/>
      <c r="C363" s="74" t="s">
        <v>262</v>
      </c>
      <c r="D363" s="21"/>
      <c r="E363" s="16">
        <f t="shared" si="57"/>
        <v>14797000</v>
      </c>
      <c r="F363" s="16">
        <f t="shared" si="58"/>
        <v>14797000</v>
      </c>
    </row>
    <row r="364" spans="1:6" ht="29.25" customHeight="1">
      <c r="A364" s="75" t="s">
        <v>263</v>
      </c>
      <c r="B364" s="76"/>
      <c r="C364" s="74" t="s">
        <v>264</v>
      </c>
      <c r="D364" s="21"/>
      <c r="E364" s="16">
        <f t="shared" si="57"/>
        <v>14797000</v>
      </c>
      <c r="F364" s="16">
        <f t="shared" si="58"/>
        <v>14797000</v>
      </c>
    </row>
    <row r="365" spans="1:6" ht="50.25" customHeight="1">
      <c r="A365" s="19" t="s">
        <v>26</v>
      </c>
      <c r="B365" s="17"/>
      <c r="C365" s="17"/>
      <c r="D365" s="21">
        <v>200</v>
      </c>
      <c r="E365" s="16">
        <f t="shared" si="57"/>
        <v>14797000</v>
      </c>
      <c r="F365" s="16">
        <f t="shared" si="58"/>
        <v>14797000</v>
      </c>
    </row>
    <row r="366" spans="1:6" ht="45">
      <c r="A366" s="19" t="s">
        <v>27</v>
      </c>
      <c r="B366" s="17"/>
      <c r="C366" s="17"/>
      <c r="D366" s="21">
        <v>240</v>
      </c>
      <c r="E366" s="16">
        <v>14797000</v>
      </c>
      <c r="F366" s="16">
        <v>14797000</v>
      </c>
    </row>
    <row r="367" spans="1:6" ht="60">
      <c r="A367" s="24" t="s">
        <v>243</v>
      </c>
      <c r="B367" s="17"/>
      <c r="C367" s="74" t="s">
        <v>244</v>
      </c>
      <c r="D367" s="21"/>
      <c r="E367" s="16">
        <f t="shared" si="57"/>
        <v>295618</v>
      </c>
      <c r="F367" s="16">
        <f t="shared" si="58"/>
        <v>295056</v>
      </c>
    </row>
    <row r="368" spans="1:6" ht="45">
      <c r="A368" s="19" t="s">
        <v>265</v>
      </c>
      <c r="B368" s="17"/>
      <c r="C368" s="74" t="s">
        <v>266</v>
      </c>
      <c r="D368" s="21"/>
      <c r="E368" s="16">
        <f t="shared" si="57"/>
        <v>295618</v>
      </c>
      <c r="F368" s="16">
        <f t="shared" si="58"/>
        <v>295056</v>
      </c>
    </row>
    <row r="369" spans="1:6" ht="60">
      <c r="A369" s="37" t="s">
        <v>73</v>
      </c>
      <c r="B369" s="17"/>
      <c r="C369" s="17"/>
      <c r="D369" s="21">
        <v>600</v>
      </c>
      <c r="E369" s="16">
        <f t="shared" si="57"/>
        <v>295618</v>
      </c>
      <c r="F369" s="16">
        <f t="shared" si="58"/>
        <v>295056</v>
      </c>
    </row>
    <row r="370" spans="1:6" ht="15">
      <c r="A370" s="49" t="s">
        <v>222</v>
      </c>
      <c r="B370" s="17"/>
      <c r="C370" s="17"/>
      <c r="D370" s="21">
        <v>610</v>
      </c>
      <c r="E370" s="16">
        <v>295618</v>
      </c>
      <c r="F370" s="16">
        <v>295056</v>
      </c>
    </row>
    <row r="371" spans="1:6" ht="30">
      <c r="A371" s="13" t="s">
        <v>267</v>
      </c>
      <c r="B371" s="14">
        <v>804</v>
      </c>
      <c r="C371" s="17"/>
      <c r="D371" s="10"/>
      <c r="E371" s="16">
        <f>SUM(E372,E376,E380,E385,E389,E393)</f>
        <v>10494022</v>
      </c>
      <c r="F371" s="16">
        <f>SUM(F372,F376,F380,F385,F389,F393)</f>
        <v>10415321.039999999</v>
      </c>
    </row>
    <row r="372" spans="1:6" ht="60">
      <c r="A372" s="13" t="s">
        <v>268</v>
      </c>
      <c r="B372" s="15"/>
      <c r="C372" s="17" t="s">
        <v>269</v>
      </c>
      <c r="D372" s="10"/>
      <c r="E372" s="16">
        <f t="shared" ref="E372:E393" si="59">SUM(E373)</f>
        <v>667000</v>
      </c>
      <c r="F372" s="16">
        <f t="shared" ref="F372:F393" si="60">SUM(F373)</f>
        <v>666997.80000000005</v>
      </c>
    </row>
    <row r="373" spans="1:6" ht="30">
      <c r="A373" s="13" t="s">
        <v>270</v>
      </c>
      <c r="B373" s="17"/>
      <c r="C373" s="18" t="s">
        <v>271</v>
      </c>
      <c r="D373" s="10"/>
      <c r="E373" s="16">
        <f t="shared" si="59"/>
        <v>667000</v>
      </c>
      <c r="F373" s="16">
        <f t="shared" si="60"/>
        <v>666997.80000000005</v>
      </c>
    </row>
    <row r="374" spans="1:6" ht="45">
      <c r="A374" s="19" t="s">
        <v>26</v>
      </c>
      <c r="B374" s="17"/>
      <c r="C374" s="17"/>
      <c r="D374" s="21">
        <v>200</v>
      </c>
      <c r="E374" s="16">
        <f t="shared" si="59"/>
        <v>667000</v>
      </c>
      <c r="F374" s="16">
        <f t="shared" si="60"/>
        <v>666997.80000000005</v>
      </c>
    </row>
    <row r="375" spans="1:6" ht="45">
      <c r="A375" s="19" t="s">
        <v>27</v>
      </c>
      <c r="B375" s="15"/>
      <c r="C375" s="15"/>
      <c r="D375" s="21">
        <v>240</v>
      </c>
      <c r="E375" s="16">
        <v>667000</v>
      </c>
      <c r="F375" s="16">
        <v>666997.80000000005</v>
      </c>
    </row>
    <row r="376" spans="1:6" ht="30">
      <c r="A376" s="13" t="s">
        <v>272</v>
      </c>
      <c r="B376" s="17"/>
      <c r="C376" s="15" t="s">
        <v>216</v>
      </c>
      <c r="D376" s="10"/>
      <c r="E376" s="16">
        <f t="shared" si="59"/>
        <v>713019</v>
      </c>
      <c r="F376" s="16">
        <f t="shared" si="60"/>
        <v>713017.73</v>
      </c>
    </row>
    <row r="377" spans="1:6" ht="30">
      <c r="A377" s="13" t="s">
        <v>270</v>
      </c>
      <c r="B377" s="17"/>
      <c r="C377" s="18" t="s">
        <v>273</v>
      </c>
      <c r="D377" s="10"/>
      <c r="E377" s="16">
        <f t="shared" si="59"/>
        <v>713019</v>
      </c>
      <c r="F377" s="16">
        <f t="shared" si="60"/>
        <v>713017.73</v>
      </c>
    </row>
    <row r="378" spans="1:6" ht="45">
      <c r="A378" s="19" t="s">
        <v>26</v>
      </c>
      <c r="B378" s="17"/>
      <c r="C378" s="17"/>
      <c r="D378" s="21">
        <v>200</v>
      </c>
      <c r="E378" s="16">
        <f t="shared" si="59"/>
        <v>713019</v>
      </c>
      <c r="F378" s="16">
        <f t="shared" si="60"/>
        <v>713017.73</v>
      </c>
    </row>
    <row r="379" spans="1:6" ht="45">
      <c r="A379" s="19" t="s">
        <v>27</v>
      </c>
      <c r="B379" s="15"/>
      <c r="C379" s="15"/>
      <c r="D379" s="21">
        <v>240</v>
      </c>
      <c r="E379" s="16">
        <v>713019</v>
      </c>
      <c r="F379" s="16">
        <v>713017.73</v>
      </c>
    </row>
    <row r="380" spans="1:6" ht="45">
      <c r="A380" s="19" t="s">
        <v>231</v>
      </c>
      <c r="B380" s="15"/>
      <c r="C380" s="17" t="s">
        <v>56</v>
      </c>
      <c r="D380" s="10"/>
      <c r="E380" s="16">
        <f t="shared" si="59"/>
        <v>40300</v>
      </c>
      <c r="F380" s="16">
        <f t="shared" si="60"/>
        <v>40300</v>
      </c>
    </row>
    <row r="381" spans="1:6" ht="47.25" customHeight="1">
      <c r="A381" s="13" t="s">
        <v>274</v>
      </c>
      <c r="B381" s="15"/>
      <c r="C381" s="20" t="s">
        <v>275</v>
      </c>
      <c r="D381" s="10"/>
      <c r="E381" s="16">
        <f t="shared" si="59"/>
        <v>40300</v>
      </c>
      <c r="F381" s="16">
        <f t="shared" si="60"/>
        <v>40300</v>
      </c>
    </row>
    <row r="382" spans="1:6" ht="30">
      <c r="A382" s="13" t="s">
        <v>270</v>
      </c>
      <c r="B382" s="17"/>
      <c r="C382" s="18" t="s">
        <v>276</v>
      </c>
      <c r="D382" s="10"/>
      <c r="E382" s="16">
        <f t="shared" si="59"/>
        <v>40300</v>
      </c>
      <c r="F382" s="16">
        <f t="shared" si="60"/>
        <v>40300</v>
      </c>
    </row>
    <row r="383" spans="1:6" ht="45">
      <c r="A383" s="19" t="s">
        <v>26</v>
      </c>
      <c r="B383" s="17"/>
      <c r="C383" s="17"/>
      <c r="D383" s="21">
        <v>200</v>
      </c>
      <c r="E383" s="16">
        <f t="shared" si="59"/>
        <v>40300</v>
      </c>
      <c r="F383" s="16">
        <f t="shared" si="60"/>
        <v>40300</v>
      </c>
    </row>
    <row r="384" spans="1:6" ht="45">
      <c r="A384" s="19" t="s">
        <v>27</v>
      </c>
      <c r="B384" s="15"/>
      <c r="C384" s="15"/>
      <c r="D384" s="21">
        <v>240</v>
      </c>
      <c r="E384" s="16">
        <v>40300</v>
      </c>
      <c r="F384" s="16">
        <v>40300</v>
      </c>
    </row>
    <row r="385" spans="1:6" ht="90">
      <c r="A385" s="62" t="s">
        <v>173</v>
      </c>
      <c r="B385" s="15"/>
      <c r="C385" s="20" t="s">
        <v>174</v>
      </c>
      <c r="D385" s="21"/>
      <c r="E385" s="16">
        <f t="shared" si="59"/>
        <v>35000</v>
      </c>
      <c r="F385" s="16">
        <f t="shared" si="60"/>
        <v>0</v>
      </c>
    </row>
    <row r="386" spans="1:6" ht="30">
      <c r="A386" s="13" t="s">
        <v>270</v>
      </c>
      <c r="B386" s="15"/>
      <c r="C386" s="18" t="s">
        <v>277</v>
      </c>
      <c r="D386" s="21"/>
      <c r="E386" s="16">
        <f t="shared" si="59"/>
        <v>35000</v>
      </c>
      <c r="F386" s="16">
        <f t="shared" si="60"/>
        <v>0</v>
      </c>
    </row>
    <row r="387" spans="1:6" ht="45">
      <c r="A387" s="19" t="s">
        <v>26</v>
      </c>
      <c r="B387" s="15"/>
      <c r="C387" s="15"/>
      <c r="D387" s="21">
        <v>200</v>
      </c>
      <c r="E387" s="16">
        <f t="shared" si="59"/>
        <v>35000</v>
      </c>
      <c r="F387" s="16">
        <f t="shared" si="60"/>
        <v>0</v>
      </c>
    </row>
    <row r="388" spans="1:6" ht="45">
      <c r="A388" s="19" t="s">
        <v>27</v>
      </c>
      <c r="B388" s="15"/>
      <c r="C388" s="15"/>
      <c r="D388" s="21">
        <v>240</v>
      </c>
      <c r="E388" s="16">
        <v>35000</v>
      </c>
      <c r="F388" s="16"/>
    </row>
    <row r="389" spans="1:6" ht="60">
      <c r="A389" s="13" t="s">
        <v>278</v>
      </c>
      <c r="B389" s="15"/>
      <c r="C389" s="17" t="s">
        <v>59</v>
      </c>
      <c r="D389" s="10"/>
      <c r="E389" s="16">
        <f t="shared" si="59"/>
        <v>12043</v>
      </c>
      <c r="F389" s="16">
        <f t="shared" si="60"/>
        <v>0</v>
      </c>
    </row>
    <row r="390" spans="1:6" ht="30">
      <c r="A390" s="13" t="s">
        <v>270</v>
      </c>
      <c r="B390" s="17"/>
      <c r="C390" s="18" t="s">
        <v>279</v>
      </c>
      <c r="D390" s="10"/>
      <c r="E390" s="16">
        <f t="shared" si="59"/>
        <v>12043</v>
      </c>
      <c r="F390" s="16">
        <f t="shared" si="60"/>
        <v>0</v>
      </c>
    </row>
    <row r="391" spans="1:6" ht="45">
      <c r="A391" s="19" t="s">
        <v>26</v>
      </c>
      <c r="B391" s="17"/>
      <c r="C391" s="17"/>
      <c r="D391" s="21">
        <v>200</v>
      </c>
      <c r="E391" s="16">
        <f t="shared" si="59"/>
        <v>12043</v>
      </c>
      <c r="F391" s="16">
        <f t="shared" si="60"/>
        <v>0</v>
      </c>
    </row>
    <row r="392" spans="1:6" ht="45">
      <c r="A392" s="19" t="s">
        <v>27</v>
      </c>
      <c r="B392" s="17"/>
      <c r="C392" s="17"/>
      <c r="D392" s="21">
        <v>240</v>
      </c>
      <c r="E392" s="16">
        <v>12043</v>
      </c>
      <c r="F392" s="16"/>
    </row>
    <row r="393" spans="1:6" ht="30">
      <c r="A393" s="13" t="s">
        <v>65</v>
      </c>
      <c r="B393" s="17"/>
      <c r="C393" s="15" t="s">
        <v>66</v>
      </c>
      <c r="D393" s="10"/>
      <c r="E393" s="16">
        <f t="shared" si="59"/>
        <v>9026660</v>
      </c>
      <c r="F393" s="16">
        <f t="shared" si="60"/>
        <v>8995005.5099999998</v>
      </c>
    </row>
    <row r="394" spans="1:6" ht="30">
      <c r="A394" s="13" t="s">
        <v>270</v>
      </c>
      <c r="B394" s="17"/>
      <c r="C394" s="18" t="s">
        <v>280</v>
      </c>
      <c r="D394" s="10"/>
      <c r="E394" s="16">
        <f>SUM(E395,E397,E399)</f>
        <v>9026660</v>
      </c>
      <c r="F394" s="16">
        <f>SUM(F395,F397,F399)</f>
        <v>8995005.5099999998</v>
      </c>
    </row>
    <row r="395" spans="1:6" ht="105">
      <c r="A395" s="19" t="s">
        <v>281</v>
      </c>
      <c r="B395" s="15"/>
      <c r="C395" s="15"/>
      <c r="D395" s="21">
        <v>100</v>
      </c>
      <c r="E395" s="16">
        <f>SUM(E396)</f>
        <v>7627530</v>
      </c>
      <c r="F395" s="16">
        <f>SUM(F396)</f>
        <v>7627418.8799999999</v>
      </c>
    </row>
    <row r="396" spans="1:6" ht="30">
      <c r="A396" s="22" t="s">
        <v>164</v>
      </c>
      <c r="B396" s="17"/>
      <c r="C396" s="17"/>
      <c r="D396" s="21">
        <v>110</v>
      </c>
      <c r="E396" s="16">
        <v>7627530</v>
      </c>
      <c r="F396" s="16">
        <v>7627418.8799999999</v>
      </c>
    </row>
    <row r="397" spans="1:6" ht="45">
      <c r="A397" s="19" t="s">
        <v>26</v>
      </c>
      <c r="B397" s="17"/>
      <c r="C397" s="17"/>
      <c r="D397" s="21">
        <v>200</v>
      </c>
      <c r="E397" s="16">
        <f>SUM(E398)</f>
        <v>1389914</v>
      </c>
      <c r="F397" s="16">
        <f>SUM(F398)</f>
        <v>1358370.63</v>
      </c>
    </row>
    <row r="398" spans="1:6" ht="45">
      <c r="A398" s="19" t="s">
        <v>27</v>
      </c>
      <c r="B398" s="15"/>
      <c r="C398" s="15"/>
      <c r="D398" s="21">
        <v>240</v>
      </c>
      <c r="E398" s="16">
        <v>1389914</v>
      </c>
      <c r="F398" s="16">
        <v>1358370.63</v>
      </c>
    </row>
    <row r="399" spans="1:6" ht="15">
      <c r="A399" s="13" t="s">
        <v>34</v>
      </c>
      <c r="B399" s="10"/>
      <c r="C399" s="10"/>
      <c r="D399" s="21">
        <v>800</v>
      </c>
      <c r="E399" s="16">
        <f>SUM(E400)</f>
        <v>9216</v>
      </c>
      <c r="F399" s="16">
        <f>SUM(F400)</f>
        <v>9216</v>
      </c>
    </row>
    <row r="400" spans="1:6" ht="30">
      <c r="A400" s="13" t="s">
        <v>35</v>
      </c>
      <c r="B400" s="17"/>
      <c r="C400" s="17"/>
      <c r="D400" s="21">
        <v>850</v>
      </c>
      <c r="E400" s="16">
        <v>9216</v>
      </c>
      <c r="F400" s="16">
        <v>9216</v>
      </c>
    </row>
    <row r="401" spans="1:6" ht="15.75">
      <c r="A401" s="77" t="s">
        <v>282</v>
      </c>
      <c r="B401" s="78" t="s">
        <v>283</v>
      </c>
      <c r="C401" s="17"/>
      <c r="D401" s="21"/>
      <c r="E401" s="11">
        <f t="shared" ref="E401:E405" si="61">SUM(E402)</f>
        <v>60000</v>
      </c>
      <c r="F401" s="11">
        <f t="shared" ref="F401:F405" si="62">SUM(F402)</f>
        <v>60000</v>
      </c>
    </row>
    <row r="402" spans="1:6" ht="30">
      <c r="A402" s="77" t="s">
        <v>284</v>
      </c>
      <c r="B402" s="24" t="s">
        <v>285</v>
      </c>
      <c r="C402" s="17"/>
      <c r="D402" s="21"/>
      <c r="E402" s="16">
        <f t="shared" si="61"/>
        <v>60000</v>
      </c>
      <c r="F402" s="16">
        <f t="shared" si="62"/>
        <v>60000</v>
      </c>
    </row>
    <row r="403" spans="1:6" ht="30">
      <c r="A403" s="13" t="s">
        <v>65</v>
      </c>
      <c r="B403" s="24"/>
      <c r="C403" s="29" t="s">
        <v>103</v>
      </c>
      <c r="D403" s="21"/>
      <c r="E403" s="16">
        <f t="shared" si="61"/>
        <v>60000</v>
      </c>
      <c r="F403" s="16">
        <f t="shared" si="62"/>
        <v>60000</v>
      </c>
    </row>
    <row r="404" spans="1:6" ht="60">
      <c r="A404" s="13" t="s">
        <v>286</v>
      </c>
      <c r="B404" s="24"/>
      <c r="C404" s="29" t="s">
        <v>287</v>
      </c>
      <c r="D404" s="21"/>
      <c r="E404" s="16">
        <f t="shared" si="61"/>
        <v>60000</v>
      </c>
      <c r="F404" s="16">
        <f t="shared" si="62"/>
        <v>60000</v>
      </c>
    </row>
    <row r="405" spans="1:6" ht="30">
      <c r="A405" s="25" t="s">
        <v>237</v>
      </c>
      <c r="B405" s="24"/>
      <c r="C405" s="29"/>
      <c r="D405" s="21">
        <v>300</v>
      </c>
      <c r="E405" s="16">
        <f t="shared" si="61"/>
        <v>60000</v>
      </c>
      <c r="F405" s="16">
        <f t="shared" si="62"/>
        <v>60000</v>
      </c>
    </row>
    <row r="406" spans="1:6" ht="15">
      <c r="A406" s="77" t="s">
        <v>288</v>
      </c>
      <c r="B406" s="24"/>
      <c r="C406" s="29"/>
      <c r="D406" s="21">
        <v>360</v>
      </c>
      <c r="E406" s="16">
        <v>60000</v>
      </c>
      <c r="F406" s="16">
        <v>60000</v>
      </c>
    </row>
    <row r="407" spans="1:6" ht="15.75">
      <c r="A407" s="32" t="s">
        <v>289</v>
      </c>
      <c r="B407" s="79">
        <v>1000</v>
      </c>
      <c r="C407" s="10"/>
      <c r="D407" s="10"/>
      <c r="E407" s="11">
        <f>SUM(E408,E413,E427)</f>
        <v>6370645</v>
      </c>
      <c r="F407" s="11">
        <f>SUM(F408,F413,F427)</f>
        <v>6330874.6999999993</v>
      </c>
    </row>
    <row r="408" spans="1:6" ht="15">
      <c r="A408" s="13" t="s">
        <v>290</v>
      </c>
      <c r="B408" s="80">
        <v>1001</v>
      </c>
      <c r="C408" s="10"/>
      <c r="D408" s="10"/>
      <c r="E408" s="16">
        <f t="shared" ref="E408:E413" si="63">SUM(E409)</f>
        <v>1919472</v>
      </c>
      <c r="F408" s="16">
        <f t="shared" ref="F408:F411" si="64">SUM(F409)</f>
        <v>1919471.5</v>
      </c>
    </row>
    <row r="409" spans="1:6" ht="30">
      <c r="A409" s="13" t="s">
        <v>65</v>
      </c>
      <c r="B409" s="17"/>
      <c r="C409" s="15" t="s">
        <v>66</v>
      </c>
      <c r="D409" s="10"/>
      <c r="E409" s="16">
        <f t="shared" si="63"/>
        <v>1919472</v>
      </c>
      <c r="F409" s="16">
        <f t="shared" si="64"/>
        <v>1919471.5</v>
      </c>
    </row>
    <row r="410" spans="1:6" ht="30">
      <c r="A410" s="13" t="s">
        <v>291</v>
      </c>
      <c r="B410" s="17"/>
      <c r="C410" s="15" t="s">
        <v>292</v>
      </c>
      <c r="D410" s="10"/>
      <c r="E410" s="16">
        <f t="shared" si="63"/>
        <v>1919472</v>
      </c>
      <c r="F410" s="16">
        <f t="shared" si="64"/>
        <v>1919471.5</v>
      </c>
    </row>
    <row r="411" spans="1:6" ht="30">
      <c r="A411" s="13" t="s">
        <v>237</v>
      </c>
      <c r="B411" s="17"/>
      <c r="C411" s="17"/>
      <c r="D411" s="21">
        <v>300</v>
      </c>
      <c r="E411" s="16">
        <f t="shared" si="63"/>
        <v>1919472</v>
      </c>
      <c r="F411" s="16">
        <f t="shared" si="64"/>
        <v>1919471.5</v>
      </c>
    </row>
    <row r="412" spans="1:6" ht="34.5" customHeight="1">
      <c r="A412" s="13" t="s">
        <v>293</v>
      </c>
      <c r="B412" s="17"/>
      <c r="C412" s="17"/>
      <c r="D412" s="21">
        <v>310</v>
      </c>
      <c r="E412" s="16">
        <v>1919472</v>
      </c>
      <c r="F412" s="16">
        <v>1919471.5</v>
      </c>
    </row>
    <row r="413" spans="1:6" ht="15">
      <c r="A413" s="13" t="s">
        <v>294</v>
      </c>
      <c r="B413" s="81">
        <v>1003</v>
      </c>
      <c r="C413" s="17"/>
      <c r="D413" s="10"/>
      <c r="E413" s="16">
        <f t="shared" si="63"/>
        <v>4079322</v>
      </c>
      <c r="F413" s="16">
        <f>SUM(F414)</f>
        <v>4039552.1999999997</v>
      </c>
    </row>
    <row r="414" spans="1:6" ht="30">
      <c r="A414" s="82" t="s">
        <v>295</v>
      </c>
      <c r="B414" s="17"/>
      <c r="C414" s="18" t="s">
        <v>103</v>
      </c>
      <c r="D414" s="21"/>
      <c r="E414" s="16">
        <f>SUM(E415,E418,E421,E424)</f>
        <v>4079322</v>
      </c>
      <c r="F414" s="16">
        <f>SUM(F415,F418,F421,F424)</f>
        <v>4039552.1999999997</v>
      </c>
    </row>
    <row r="415" spans="1:6" ht="30">
      <c r="A415" s="83" t="s">
        <v>296</v>
      </c>
      <c r="B415" s="26"/>
      <c r="C415" s="18" t="s">
        <v>297</v>
      </c>
      <c r="D415" s="21"/>
      <c r="E415" s="16">
        <f t="shared" ref="E415:E432" si="65">SUM(E416)</f>
        <v>15000</v>
      </c>
      <c r="F415" s="16">
        <f t="shared" ref="F415:F432" si="66">SUM(F416)</f>
        <v>15000</v>
      </c>
    </row>
    <row r="416" spans="1:6" ht="30">
      <c r="A416" s="25" t="s">
        <v>237</v>
      </c>
      <c r="B416" s="26"/>
      <c r="C416" s="18"/>
      <c r="D416" s="21">
        <v>300</v>
      </c>
      <c r="E416" s="16">
        <f t="shared" si="65"/>
        <v>15000</v>
      </c>
      <c r="F416" s="16">
        <f t="shared" si="66"/>
        <v>15000</v>
      </c>
    </row>
    <row r="417" spans="1:6" ht="15">
      <c r="A417" s="84" t="s">
        <v>288</v>
      </c>
      <c r="B417" s="26"/>
      <c r="C417" s="18"/>
      <c r="D417" s="21">
        <v>360</v>
      </c>
      <c r="E417" s="16">
        <v>15000</v>
      </c>
      <c r="F417" s="16">
        <v>15000</v>
      </c>
    </row>
    <row r="418" spans="1:6" ht="30">
      <c r="A418" s="55" t="s">
        <v>298</v>
      </c>
      <c r="B418" s="17"/>
      <c r="C418" s="15" t="s">
        <v>299</v>
      </c>
      <c r="D418" s="10"/>
      <c r="E418" s="16">
        <f t="shared" si="65"/>
        <v>3848922</v>
      </c>
      <c r="F418" s="16">
        <f t="shared" si="66"/>
        <v>3848921.59</v>
      </c>
    </row>
    <row r="419" spans="1:6" ht="15">
      <c r="A419" s="13" t="s">
        <v>34</v>
      </c>
      <c r="B419" s="10"/>
      <c r="C419" s="10"/>
      <c r="D419" s="21">
        <v>800</v>
      </c>
      <c r="E419" s="16">
        <f t="shared" si="65"/>
        <v>3848922</v>
      </c>
      <c r="F419" s="16">
        <f t="shared" si="66"/>
        <v>3848921.59</v>
      </c>
    </row>
    <row r="420" spans="1:6" ht="75">
      <c r="A420" s="13" t="s">
        <v>300</v>
      </c>
      <c r="B420" s="15"/>
      <c r="C420" s="15"/>
      <c r="D420" s="21">
        <v>810</v>
      </c>
      <c r="E420" s="16">
        <v>3848922</v>
      </c>
      <c r="F420" s="16">
        <v>3848921.59</v>
      </c>
    </row>
    <row r="421" spans="1:6" ht="150">
      <c r="A421" s="49" t="s">
        <v>301</v>
      </c>
      <c r="B421" s="15"/>
      <c r="C421" s="10" t="s">
        <v>302</v>
      </c>
      <c r="D421" s="10"/>
      <c r="E421" s="16">
        <f t="shared" si="65"/>
        <v>192400</v>
      </c>
      <c r="F421" s="16">
        <f t="shared" si="66"/>
        <v>152630.60999999999</v>
      </c>
    </row>
    <row r="422" spans="1:6" ht="30">
      <c r="A422" s="13" t="s">
        <v>237</v>
      </c>
      <c r="B422" s="17"/>
      <c r="C422" s="17"/>
      <c r="D422" s="21">
        <v>300</v>
      </c>
      <c r="E422" s="16">
        <f t="shared" si="65"/>
        <v>192400</v>
      </c>
      <c r="F422" s="16">
        <f t="shared" si="66"/>
        <v>152630.60999999999</v>
      </c>
    </row>
    <row r="423" spans="1:6" ht="30">
      <c r="A423" s="13" t="s">
        <v>303</v>
      </c>
      <c r="B423" s="17"/>
      <c r="C423" s="17"/>
      <c r="D423" s="21">
        <v>310</v>
      </c>
      <c r="E423" s="16">
        <v>192400</v>
      </c>
      <c r="F423" s="16">
        <v>152630.60999999999</v>
      </c>
    </row>
    <row r="424" spans="1:6" ht="45">
      <c r="A424" s="13" t="s">
        <v>304</v>
      </c>
      <c r="B424" s="17"/>
      <c r="C424" s="15" t="s">
        <v>305</v>
      </c>
      <c r="D424" s="10"/>
      <c r="E424" s="16">
        <f t="shared" si="65"/>
        <v>23000</v>
      </c>
      <c r="F424" s="16">
        <f t="shared" si="66"/>
        <v>23000</v>
      </c>
    </row>
    <row r="425" spans="1:6" ht="30">
      <c r="A425" s="13" t="s">
        <v>188</v>
      </c>
      <c r="B425" s="17"/>
      <c r="C425" s="17"/>
      <c r="D425" s="21">
        <v>300</v>
      </c>
      <c r="E425" s="16">
        <f t="shared" si="65"/>
        <v>23000</v>
      </c>
      <c r="F425" s="16">
        <f t="shared" si="66"/>
        <v>23000</v>
      </c>
    </row>
    <row r="426" spans="1:6" ht="30">
      <c r="A426" s="13" t="s">
        <v>303</v>
      </c>
      <c r="B426" s="17"/>
      <c r="C426" s="17"/>
      <c r="D426" s="21">
        <v>310</v>
      </c>
      <c r="E426" s="16">
        <v>23000</v>
      </c>
      <c r="F426" s="16">
        <v>23000</v>
      </c>
    </row>
    <row r="427" spans="1:6" ht="15">
      <c r="A427" s="13" t="s">
        <v>306</v>
      </c>
      <c r="B427" s="80">
        <v>1004</v>
      </c>
      <c r="C427" s="10"/>
      <c r="D427" s="10"/>
      <c r="E427" s="16">
        <f t="shared" si="65"/>
        <v>371851</v>
      </c>
      <c r="F427" s="16">
        <f t="shared" si="66"/>
        <v>371851</v>
      </c>
    </row>
    <row r="428" spans="1:6" ht="60">
      <c r="A428" s="13" t="s">
        <v>307</v>
      </c>
      <c r="B428" s="15"/>
      <c r="C428" s="17" t="s">
        <v>308</v>
      </c>
      <c r="D428" s="10"/>
      <c r="E428" s="16">
        <f t="shared" si="65"/>
        <v>371851</v>
      </c>
      <c r="F428" s="16">
        <f t="shared" si="66"/>
        <v>371851</v>
      </c>
    </row>
    <row r="429" spans="1:6" ht="30">
      <c r="A429" s="13" t="s">
        <v>309</v>
      </c>
      <c r="B429" s="17"/>
      <c r="C429" s="17" t="s">
        <v>310</v>
      </c>
      <c r="D429" s="10"/>
      <c r="E429" s="16">
        <f t="shared" si="65"/>
        <v>371851</v>
      </c>
      <c r="F429" s="16">
        <f t="shared" si="66"/>
        <v>371851</v>
      </c>
    </row>
    <row r="430" spans="1:6" ht="30">
      <c r="A430" s="13" t="s">
        <v>237</v>
      </c>
      <c r="B430" s="17"/>
      <c r="C430" s="17"/>
      <c r="D430" s="21">
        <v>300</v>
      </c>
      <c r="E430" s="16">
        <f t="shared" si="65"/>
        <v>371851</v>
      </c>
      <c r="F430" s="16">
        <f t="shared" si="66"/>
        <v>371851</v>
      </c>
    </row>
    <row r="431" spans="1:6" ht="29.25" customHeight="1">
      <c r="A431" s="13" t="s">
        <v>293</v>
      </c>
      <c r="B431" s="17"/>
      <c r="C431" s="17"/>
      <c r="D431" s="21">
        <v>320</v>
      </c>
      <c r="E431" s="16">
        <v>371851</v>
      </c>
      <c r="F431" s="16">
        <v>371851</v>
      </c>
    </row>
    <row r="432" spans="1:6" ht="15.75">
      <c r="A432" s="32" t="s">
        <v>311</v>
      </c>
      <c r="B432" s="79">
        <v>1100</v>
      </c>
      <c r="C432" s="10"/>
      <c r="D432" s="10"/>
      <c r="E432" s="11">
        <f t="shared" si="65"/>
        <v>422194</v>
      </c>
      <c r="F432" s="11">
        <f t="shared" si="66"/>
        <v>422193.21</v>
      </c>
    </row>
    <row r="433" spans="1:6" ht="15">
      <c r="A433" s="13" t="s">
        <v>312</v>
      </c>
      <c r="B433" s="80">
        <v>1102</v>
      </c>
      <c r="C433" s="10"/>
      <c r="D433" s="10"/>
      <c r="E433" s="16">
        <f>SUM(E434,E438)</f>
        <v>422194</v>
      </c>
      <c r="F433" s="16">
        <f>SUM(F434,F438)</f>
        <v>422193.21</v>
      </c>
    </row>
    <row r="434" spans="1:6" ht="30">
      <c r="A434" s="13" t="s">
        <v>272</v>
      </c>
      <c r="B434" s="17"/>
      <c r="C434" s="15" t="s">
        <v>216</v>
      </c>
      <c r="D434" s="10"/>
      <c r="E434" s="16">
        <f t="shared" ref="E434:E447" si="67">SUM(E435)</f>
        <v>50194</v>
      </c>
      <c r="F434" s="16">
        <f t="shared" ref="F434:F447" si="68">SUM(F435)</f>
        <v>50193.21</v>
      </c>
    </row>
    <row r="435" spans="1:6" ht="45">
      <c r="A435" s="13" t="s">
        <v>313</v>
      </c>
      <c r="B435" s="17"/>
      <c r="C435" s="15" t="s">
        <v>314</v>
      </c>
      <c r="D435" s="10"/>
      <c r="E435" s="16">
        <f t="shared" si="67"/>
        <v>50194</v>
      </c>
      <c r="F435" s="16">
        <f t="shared" si="68"/>
        <v>50193.21</v>
      </c>
    </row>
    <row r="436" spans="1:6" ht="45">
      <c r="A436" s="19" t="s">
        <v>26</v>
      </c>
      <c r="B436" s="17"/>
      <c r="C436" s="17"/>
      <c r="D436" s="21">
        <v>200</v>
      </c>
      <c r="E436" s="16">
        <f t="shared" si="67"/>
        <v>50194</v>
      </c>
      <c r="F436" s="16">
        <f t="shared" si="68"/>
        <v>50193.21</v>
      </c>
    </row>
    <row r="437" spans="1:6" ht="45">
      <c r="A437" s="19" t="s">
        <v>27</v>
      </c>
      <c r="B437" s="15"/>
      <c r="C437" s="15"/>
      <c r="D437" s="21">
        <v>240</v>
      </c>
      <c r="E437" s="16">
        <v>50194</v>
      </c>
      <c r="F437" s="16">
        <v>50193.21</v>
      </c>
    </row>
    <row r="438" spans="1:6" ht="60">
      <c r="A438" s="13" t="s">
        <v>315</v>
      </c>
      <c r="B438" s="15"/>
      <c r="C438" s="17" t="s">
        <v>316</v>
      </c>
      <c r="D438" s="10"/>
      <c r="E438" s="16">
        <f t="shared" si="67"/>
        <v>372000</v>
      </c>
      <c r="F438" s="16">
        <f t="shared" si="68"/>
        <v>372000</v>
      </c>
    </row>
    <row r="439" spans="1:6" ht="45">
      <c r="A439" s="13" t="s">
        <v>313</v>
      </c>
      <c r="B439" s="17"/>
      <c r="C439" s="17" t="s">
        <v>317</v>
      </c>
      <c r="D439" s="10"/>
      <c r="E439" s="16">
        <f t="shared" si="67"/>
        <v>372000</v>
      </c>
      <c r="F439" s="16">
        <f t="shared" si="68"/>
        <v>372000</v>
      </c>
    </row>
    <row r="440" spans="1:6" ht="45">
      <c r="A440" s="19" t="s">
        <v>26</v>
      </c>
      <c r="B440" s="17"/>
      <c r="C440" s="17"/>
      <c r="D440" s="21">
        <v>200</v>
      </c>
      <c r="E440" s="16">
        <f t="shared" si="67"/>
        <v>372000</v>
      </c>
      <c r="F440" s="16">
        <f t="shared" si="68"/>
        <v>372000</v>
      </c>
    </row>
    <row r="441" spans="1:6" ht="45">
      <c r="A441" s="19" t="s">
        <v>27</v>
      </c>
      <c r="B441" s="15"/>
      <c r="C441" s="15"/>
      <c r="D441" s="21">
        <v>240</v>
      </c>
      <c r="E441" s="16">
        <v>372000</v>
      </c>
      <c r="F441" s="16">
        <v>372000</v>
      </c>
    </row>
    <row r="442" spans="1:6" ht="31.5">
      <c r="A442" s="22" t="s">
        <v>318</v>
      </c>
      <c r="B442" s="85">
        <v>1300</v>
      </c>
      <c r="C442" s="17"/>
      <c r="D442" s="10"/>
      <c r="E442" s="11">
        <f t="shared" si="67"/>
        <v>5500</v>
      </c>
      <c r="F442" s="11">
        <f t="shared" si="68"/>
        <v>5499.97</v>
      </c>
    </row>
    <row r="443" spans="1:6" ht="30">
      <c r="A443" s="13" t="s">
        <v>319</v>
      </c>
      <c r="B443" s="81">
        <v>1301</v>
      </c>
      <c r="C443" s="17"/>
      <c r="D443" s="10"/>
      <c r="E443" s="16">
        <f t="shared" si="67"/>
        <v>5500</v>
      </c>
      <c r="F443" s="16">
        <f t="shared" si="68"/>
        <v>5499.97</v>
      </c>
    </row>
    <row r="444" spans="1:6" ht="30">
      <c r="A444" s="13" t="s">
        <v>65</v>
      </c>
      <c r="B444" s="17"/>
      <c r="C444" s="15" t="s">
        <v>66</v>
      </c>
      <c r="D444" s="10"/>
      <c r="E444" s="16">
        <f t="shared" si="67"/>
        <v>5500</v>
      </c>
      <c r="F444" s="16">
        <f t="shared" si="68"/>
        <v>5499.97</v>
      </c>
    </row>
    <row r="445" spans="1:6" ht="30">
      <c r="A445" s="13" t="s">
        <v>320</v>
      </c>
      <c r="B445" s="17"/>
      <c r="C445" s="15" t="s">
        <v>321</v>
      </c>
      <c r="D445" s="21">
        <v>700</v>
      </c>
      <c r="E445" s="16">
        <f t="shared" si="67"/>
        <v>5500</v>
      </c>
      <c r="F445" s="16">
        <f t="shared" si="68"/>
        <v>5499.97</v>
      </c>
    </row>
    <row r="446" spans="1:6" ht="15">
      <c r="A446" s="13" t="s">
        <v>322</v>
      </c>
      <c r="B446" s="17"/>
      <c r="C446" s="17"/>
      <c r="D446" s="21">
        <v>730</v>
      </c>
      <c r="E446" s="16">
        <v>5500</v>
      </c>
      <c r="F446" s="16">
        <v>5499.97</v>
      </c>
    </row>
    <row r="447" spans="1:6" ht="78.75">
      <c r="A447" s="32" t="s">
        <v>323</v>
      </c>
      <c r="B447" s="86">
        <v>1400</v>
      </c>
      <c r="C447" s="15"/>
      <c r="D447" s="10"/>
      <c r="E447" s="11">
        <f t="shared" si="67"/>
        <v>21044565</v>
      </c>
      <c r="F447" s="11">
        <f t="shared" si="68"/>
        <v>21044565</v>
      </c>
    </row>
    <row r="448" spans="1:6" ht="60">
      <c r="A448" s="13" t="s">
        <v>324</v>
      </c>
      <c r="B448" s="81">
        <v>1401</v>
      </c>
      <c r="C448" s="15"/>
      <c r="D448" s="10"/>
      <c r="E448" s="16">
        <f>SUM(E449,E452)</f>
        <v>21044565</v>
      </c>
      <c r="F448" s="16">
        <f>SUM(F449,F452)</f>
        <v>21044565</v>
      </c>
    </row>
    <row r="449" spans="1:6" ht="45">
      <c r="A449" s="13" t="s">
        <v>325</v>
      </c>
      <c r="B449" s="17"/>
      <c r="C449" s="15" t="s">
        <v>326</v>
      </c>
      <c r="D449" s="10"/>
      <c r="E449" s="16">
        <f t="shared" ref="E449:E453" si="69">SUM(E450)</f>
        <v>13319140</v>
      </c>
      <c r="F449" s="16">
        <f t="shared" ref="F449:F453" si="70">SUM(F450)</f>
        <v>13319140</v>
      </c>
    </row>
    <row r="450" spans="1:6" ht="15">
      <c r="A450" s="13" t="s">
        <v>77</v>
      </c>
      <c r="B450" s="10"/>
      <c r="C450" s="10"/>
      <c r="D450" s="21">
        <v>500</v>
      </c>
      <c r="E450" s="16">
        <f t="shared" si="69"/>
        <v>13319140</v>
      </c>
      <c r="F450" s="16">
        <f>SUM(F451)</f>
        <v>13319140</v>
      </c>
    </row>
    <row r="451" spans="1:6" ht="15">
      <c r="A451" s="13" t="s">
        <v>327</v>
      </c>
      <c r="B451" s="10"/>
      <c r="C451" s="10"/>
      <c r="D451" s="21">
        <v>510</v>
      </c>
      <c r="E451" s="16">
        <v>13319140</v>
      </c>
      <c r="F451" s="16">
        <v>13319140</v>
      </c>
    </row>
    <row r="452" spans="1:6" ht="30">
      <c r="A452" s="87" t="s">
        <v>328</v>
      </c>
      <c r="B452" s="29">
        <v>1403</v>
      </c>
      <c r="C452" s="18" t="s">
        <v>329</v>
      </c>
      <c r="D452" s="21"/>
      <c r="E452" s="16">
        <f t="shared" si="69"/>
        <v>7725425</v>
      </c>
      <c r="F452" s="16">
        <f t="shared" si="70"/>
        <v>7725425</v>
      </c>
    </row>
    <row r="453" spans="1:6" ht="15">
      <c r="A453" s="88" t="s">
        <v>77</v>
      </c>
      <c r="B453" s="29"/>
      <c r="C453" s="29"/>
      <c r="D453" s="21">
        <v>500</v>
      </c>
      <c r="E453" s="16">
        <f t="shared" si="69"/>
        <v>7725425</v>
      </c>
      <c r="F453" s="16">
        <f t="shared" si="70"/>
        <v>7725425</v>
      </c>
    </row>
    <row r="454" spans="1:6" ht="15">
      <c r="A454" s="89" t="s">
        <v>128</v>
      </c>
      <c r="B454" s="29"/>
      <c r="C454" s="29"/>
      <c r="D454" s="21">
        <v>540</v>
      </c>
      <c r="E454" s="16">
        <v>7725425</v>
      </c>
      <c r="F454" s="16">
        <v>7725425</v>
      </c>
    </row>
    <row r="455" spans="1:6" ht="15.75">
      <c r="A455" s="32" t="s">
        <v>330</v>
      </c>
      <c r="B455" s="10"/>
      <c r="C455" s="10"/>
      <c r="D455" s="10"/>
      <c r="E455" s="11">
        <f>SUM(E447,E442,E432,E407,E401,E344,E198,E191,E168,E113,E107,E4)</f>
        <v>464611420</v>
      </c>
      <c r="F455" s="11">
        <f>SUM(F447,F442,F432,F407,F401,F344,F198,F191,F168,F113,F107,F4)</f>
        <v>455373085.17999995</v>
      </c>
    </row>
  </sheetData>
  <mergeCells count="2">
    <mergeCell ref="A1:G1"/>
    <mergeCell ref="A2:G2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dcterms:created xsi:type="dcterms:W3CDTF">2022-02-10T06:09:00Z</dcterms:created>
  <dcterms:modified xsi:type="dcterms:W3CDTF">2026-03-19T10:04:10Z</dcterms:modified>
  <cp:version>786432</cp:version>
</cp:coreProperties>
</file>